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autoCompressPictures="0"/>
  <mc:AlternateContent xmlns:mc="http://schemas.openxmlformats.org/markup-compatibility/2006">
    <mc:Choice Requires="x15">
      <x15ac:absPath xmlns:x15ac="http://schemas.microsoft.com/office/spreadsheetml/2010/11/ac" url="/Users/georgebronten/Desktop/"/>
    </mc:Choice>
  </mc:AlternateContent>
  <xr:revisionPtr revIDLastSave="0" documentId="13_ncr:1_{3D31904D-C29B-B741-9E76-9CB49C84041E}" xr6:coauthVersionLast="34" xr6:coauthVersionMax="34" xr10:uidLastSave="{00000000-0000-0000-0000-000000000000}"/>
  <bookViews>
    <workbookView xWindow="0" yWindow="460" windowWidth="28720" windowHeight="17540" tabRatio="666" xr2:uid="{00000000-000D-0000-FFFF-FFFF00000000}"/>
  </bookViews>
  <sheets>
    <sheet name="Instructions" sheetId="3" r:id="rId1"/>
    <sheet name="1 | Ideal Customer Profile" sheetId="4" r:id="rId2"/>
    <sheet name="2 | Step List" sheetId="9" r:id="rId3"/>
    <sheet name="3 | Sales Process" sheetId="7" r:id="rId4"/>
    <sheet name="Process Options" sheetId="8" state="hidden" r:id="rId5"/>
  </sheets>
  <calcPr calcId="17901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K22" i="7" l="1"/>
  <c r="N22" i="7"/>
  <c r="Q22" i="7"/>
  <c r="T22" i="7"/>
  <c r="W22" i="7"/>
  <c r="I7" i="4" l="1"/>
  <c r="K7" i="4"/>
  <c r="K8" i="4"/>
  <c r="K9" i="4"/>
  <c r="K10" i="4"/>
  <c r="K11" i="4"/>
  <c r="K12" i="4"/>
  <c r="I6" i="4"/>
  <c r="I8" i="4"/>
  <c r="I9" i="4"/>
  <c r="I10" i="4"/>
  <c r="I11" i="4"/>
  <c r="I12" i="4"/>
  <c r="G6" i="7" l="1"/>
  <c r="K6" i="4"/>
  <c r="H6" i="7"/>
  <c r="J4" i="9"/>
  <c r="J6" i="9" s="1"/>
  <c r="H4" i="9"/>
  <c r="H6" i="9" s="1"/>
  <c r="G4" i="9"/>
  <c r="G6" i="9" s="1"/>
  <c r="H8" i="7"/>
  <c r="H13" i="7"/>
  <c r="H14" i="7"/>
  <c r="H15" i="7"/>
  <c r="H16" i="7"/>
  <c r="H17" i="7"/>
  <c r="H18" i="7"/>
  <c r="H19" i="7"/>
  <c r="H7" i="7"/>
  <c r="H9" i="7"/>
  <c r="H10" i="7"/>
  <c r="H11" i="7"/>
  <c r="H12" i="7"/>
  <c r="K4" i="9"/>
  <c r="K6" i="9" s="1"/>
  <c r="I4" i="9"/>
  <c r="I6" i="9" s="1"/>
  <c r="G7" i="7"/>
  <c r="G8" i="7"/>
  <c r="G9" i="7"/>
  <c r="G10" i="7"/>
  <c r="G11" i="7"/>
  <c r="G12" i="7"/>
  <c r="G13" i="7"/>
  <c r="G14" i="7"/>
  <c r="G15" i="7"/>
  <c r="G16" i="7"/>
  <c r="G17" i="7"/>
  <c r="G18" i="7"/>
  <c r="G19" i="7"/>
</calcChain>
</file>

<file path=xl/sharedStrings.xml><?xml version="1.0" encoding="utf-8"?>
<sst xmlns="http://schemas.openxmlformats.org/spreadsheetml/2006/main" count="170" uniqueCount="121">
  <si>
    <t>INSTRUCTIONS</t>
  </si>
  <si>
    <t>Number</t>
  </si>
  <si>
    <t>List</t>
  </si>
  <si>
    <t>Date</t>
  </si>
  <si>
    <t>Activity</t>
  </si>
  <si>
    <t>Document</t>
  </si>
  <si>
    <t>Checkbox</t>
  </si>
  <si>
    <t>Free text</t>
  </si>
  <si>
    <t>%</t>
  </si>
  <si>
    <t>STEP</t>
  </si>
  <si>
    <t>GOOD FIT</t>
  </si>
  <si>
    <t>BAD FIT</t>
  </si>
  <si>
    <t>CATEGORY</t>
  </si>
  <si>
    <t>IDEAL CUSTOMER PROFILE</t>
  </si>
  <si>
    <t>Industry</t>
  </si>
  <si>
    <t>Geographical Region</t>
  </si>
  <si>
    <t>Trigger Event</t>
  </si>
  <si>
    <t>Annual Revenue</t>
  </si>
  <si>
    <t>Business Challenge</t>
  </si>
  <si>
    <t xml:space="preserve"> </t>
  </si>
  <si>
    <t>Number of...</t>
  </si>
  <si>
    <t>We can...</t>
  </si>
  <si>
    <t>What would it mean for us to change this?</t>
  </si>
  <si>
    <t>What happens if we keep working the way we do?</t>
  </si>
  <si>
    <t>When do we need to have a solution for this in place?</t>
  </si>
  <si>
    <t>What does the ideal solution look like?</t>
  </si>
  <si>
    <t>Who would be affected by this change?</t>
  </si>
  <si>
    <t>How do we know we have found the right solution?</t>
  </si>
  <si>
    <t>What would it mean for our business if we found the ideal solution?</t>
  </si>
  <si>
    <t>How much are we ready to invest to address this?</t>
  </si>
  <si>
    <t>Who needs to be on-board for this initiative to be successful?</t>
  </si>
  <si>
    <t>What is our expected timeline to see results?</t>
  </si>
  <si>
    <t>What are our top 3 criteria for choosing a solution?</t>
  </si>
  <si>
    <t>Total probability by completing all steps in stage</t>
  </si>
  <si>
    <t>Total probability by completing all steps so far</t>
  </si>
  <si>
    <t>AWARENESS</t>
  </si>
  <si>
    <t>RESEARCH</t>
  </si>
  <si>
    <t>CONSIDERATION</t>
  </si>
  <si>
    <t>Buyer Milestone</t>
  </si>
  <si>
    <t>Internal Milestone</t>
  </si>
  <si>
    <t>Buyer Focused Steps</t>
  </si>
  <si>
    <t>Activity Steps</t>
  </si>
  <si>
    <t>Buyer: Why do we think we need to change something?</t>
  </si>
  <si>
    <t>Activity: First Contact</t>
  </si>
  <si>
    <t>Value-Builder</t>
  </si>
  <si>
    <t>Value-Builder: Why change?</t>
  </si>
  <si>
    <t>Activity: First Call</t>
  </si>
  <si>
    <t>Internal Milestone: We believe we can help</t>
  </si>
  <si>
    <t>Qualifier: Client can afford us</t>
  </si>
  <si>
    <t>Qualifier</t>
  </si>
  <si>
    <t>Activity: Booked First Meeting</t>
  </si>
  <si>
    <t>Activity: First Meeting</t>
  </si>
  <si>
    <t>Internal Milestone: Internal on-boarding resources assigned</t>
  </si>
  <si>
    <t>Qualifier: We know the competition</t>
  </si>
  <si>
    <t>Internal Milestone: Checkpoint for sales leader approval</t>
  </si>
  <si>
    <t>Internal Milestone: Internal resources (pre-sales) assigned</t>
  </si>
  <si>
    <t>Buyer Milestone: Client Approved Proposal</t>
  </si>
  <si>
    <t>Qualifier: Customer belives we can help them</t>
  </si>
  <si>
    <t>Activity: Present Solution</t>
  </si>
  <si>
    <t>Buyer Milestone: Decision criteria established</t>
  </si>
  <si>
    <t>Buyer Milestone: Decision team established</t>
  </si>
  <si>
    <t>Buyer Milestone: Allocated internal resources needed</t>
  </si>
  <si>
    <t>Buyer Milestone: Timeline established</t>
  </si>
  <si>
    <t>Buyer Milestone: Investment approved internally</t>
  </si>
  <si>
    <t>Qualifier: We have met all decision makers</t>
  </si>
  <si>
    <t>Buyer Milestone: Client Approves ROI</t>
  </si>
  <si>
    <t>Qualifier: This is a priority for the client</t>
  </si>
  <si>
    <t>Qualifier: This is the TOP priority for the client</t>
  </si>
  <si>
    <t>Qualifier: Client has Acknowledged Need for Investment</t>
  </si>
  <si>
    <t>Value-Builder: Cost of Inactivity Established</t>
  </si>
  <si>
    <t>Value-Builder: Create Plan for On-Boarding</t>
  </si>
  <si>
    <t>Internal Milestone: We understand the clients challenges</t>
  </si>
  <si>
    <t>Internal Milestone: We believe we can be competitive</t>
  </si>
  <si>
    <t>Internal Milestone: We believe we can be profitable</t>
  </si>
  <si>
    <t>Internal Milestone: Proposal Created</t>
  </si>
  <si>
    <t>Qualifier: Identified trigger event</t>
  </si>
  <si>
    <t>Qualifier: Established compelling event</t>
  </si>
  <si>
    <t>Qualifier: Client prefers us over the competition</t>
  </si>
  <si>
    <t>Internal Milestone: Competitive Strategy</t>
  </si>
  <si>
    <t>Internal Milestone: Identified Opportunity Risks</t>
  </si>
  <si>
    <t>Internal Milestone: We understand which products/services would fit</t>
  </si>
  <si>
    <t>Internal Milestone: We know the current provider</t>
  </si>
  <si>
    <t>Internal Milestone: Identified dissatisfaction with current provider</t>
  </si>
  <si>
    <t>Buyer Milestone: Decision team criteria consensus achieved</t>
  </si>
  <si>
    <t>Value-Builder: ROI calculation created</t>
  </si>
  <si>
    <t>Value-Builder: Client business case created</t>
  </si>
  <si>
    <t>Activity: Discovery Call</t>
  </si>
  <si>
    <t>Activity: Needs Analysis Call</t>
  </si>
  <si>
    <t>QUALIFIED IF</t>
  </si>
  <si>
    <t>Internal Milestones</t>
  </si>
  <si>
    <t>Qualifiying Outcomes</t>
  </si>
  <si>
    <t>PROCESS STEP</t>
  </si>
  <si>
    <t>Value Building Steps</t>
  </si>
  <si>
    <t>STAGE NAME</t>
  </si>
  <si>
    <t>UNUSED</t>
  </si>
  <si>
    <t>OPPORTUNITY QUALIFICATION</t>
  </si>
  <si>
    <t>Stakeholder</t>
  </si>
  <si>
    <t>UNREFINED STEP LIST - COLLECT ALL OF THE STEPS, QUESTIONS, ETC, BELOW</t>
  </si>
  <si>
    <t>DECISION</t>
  </si>
  <si>
    <t>WHY IS THIS STEP IMPORTANT?</t>
  </si>
  <si>
    <t>HOW DO WE COMPLETE THIS STEP?</t>
  </si>
  <si>
    <t>HOW DO WE VERIFY SUCCESSFUL OUTCOME?</t>
  </si>
  <si>
    <t>Add more qualifiers here</t>
  </si>
  <si>
    <t>Add another step here</t>
  </si>
  <si>
    <t>Map out additional steps</t>
  </si>
  <si>
    <t>[Contact us to make your process easy to execute]</t>
  </si>
  <si>
    <t>[Contact us]</t>
  </si>
  <si>
    <t>When the process feels solid, please contact us to make it actionable and informative to ensure successful execution by your sales team.</t>
  </si>
  <si>
    <t>This tool is intended to work as a companion as you work through the creation of your sales process.</t>
  </si>
  <si>
    <t>1. Start on Tab 1: Create an Ideal Customer Profile to identify which customers you can serve better than anyone else.</t>
  </si>
  <si>
    <t>2. Move to Tab 2: Determine everything your sales team is doing or should be doing. Use the dashboard to make sure you have a balanced approach. </t>
  </si>
  <si>
    <t>3. Brainstorm with your team to capture all of the steps the client takes when they buy from you.</t>
  </si>
  <si>
    <t>4. Move to Tab 3: Map these activities sequentially into the proper columns.</t>
  </si>
  <si>
    <t>6. Formalize your sales process to match your document!</t>
  </si>
  <si>
    <t>7. Contact us to make your process easy to follow in Membrain.</t>
  </si>
  <si>
    <t>5. Modify drop down lists and headers to match your unique processes.</t>
  </si>
  <si>
    <r>
      <rPr>
        <b/>
        <sz val="12"/>
        <color theme="0"/>
        <rFont val="Calibri"/>
        <family val="2"/>
        <scheme val="minor"/>
      </rPr>
      <t xml:space="preserve">
Purpose:</t>
    </r>
    <r>
      <rPr>
        <sz val="12"/>
        <color theme="0"/>
        <rFont val="Calibri"/>
        <family val="2"/>
        <scheme val="minor"/>
      </rPr>
      <t xml:space="preserve"> Identify the qualifying criteria for your ideal customers
Select an existing category in the drop-down list available. If a category you wish to apply is not available in the list, simply overwrite the "Add more qualifiers here" text.
For each category, clarify what constitutes a good and bad fit for you. For example, over 500 employees, over/under $100M annual revenue, specific industry, etc. Complete this exercise for as many categories as you require before moving on to tab 2 (Step List)
</t>
    </r>
  </si>
  <si>
    <t xml:space="preserve">
Under "Process Step", list everything your sales people do - or should be doing - from first contact to signed agreement with a new customer. You can either select a pre-defined step available in the drop down, or write down your own name for a step if it does not exist.
Answer the 3 questions listed on each step; why is this step important to your sales process? How will a sales person go about completing it (do they need any particular resources, what is best practice, etc?) and how will you verify that the outcome was successful?
At the top of the  page, you will see five (5) different types of steps that you can use in your sales process. Some of the things you do is to build value, or help clients facilitate their internal buying decision process. A good sales process includes a healthy mix of all types. Every option in the drop-down list is tied to one of these categories, so it will automatically add them up. If you add your own steps, add the prefix "Buyer", "Value", "Internal", "Qualifying" and "Activity" to make sure they are added correctly at the top of the page.  
</t>
  </si>
  <si>
    <t>The information you completed under "Ideal Customer Profile" should be reflected under "Opportunity Qualification". You will see the category listed and the qualification criteria that must be met.
Stages: Start by naming the different stages of your sales process. Simply overwrite the default names provided in the Excel ("Awareness", "Research" etc).
Now it is time to sequence all of your steps created in the "Step List" tab. Move your cursor to the first cell under your first phase and select the very first step that needs to be completed. Keep doing this until you have listed all steps in the first stage  of your sales process. Then simply move on to the next phase and continue this exercise until all the steps have been sequenced correctly across all stages. 
For each step or milestone completed, add the probability impact in %. When the final step in final phase has been completed, it should read 100%</t>
  </si>
  <si>
    <t>[Contact us to convert this template to a complete sales system]</t>
  </si>
  <si>
    <t>Copyright ⓒ 2013-2018, Membrain.com.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</si>
</sst>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37" x14ac:knownFonts="1">
    <font>
      <sz val="11"/>
      <color theme="1"/>
      <name val="Calibri"/>
      <family val="2"/>
      <scheme val="minor"/>
    </font>
    <font>
      <sz val="14"/>
      <color theme="1"/>
      <name val="Calibri"/>
      <family val="2"/>
      <scheme val="minor"/>
    </font>
    <font>
      <b/>
      <sz val="14"/>
      <color theme="1"/>
      <name val="Calibri"/>
      <family val="2"/>
      <scheme val="minor"/>
    </font>
    <font>
      <sz val="14"/>
      <color theme="1" tint="0.14999847407452621"/>
      <name val="Calibri"/>
      <family val="2"/>
      <scheme val="minor"/>
    </font>
    <font>
      <sz val="14"/>
      <color theme="0" tint="-0.249977111117893"/>
      <name val="Calibri"/>
      <family val="2"/>
      <scheme val="minor"/>
    </font>
    <font>
      <sz val="14"/>
      <color theme="0" tint="-0.499984740745262"/>
      <name val="Calibri"/>
      <family val="2"/>
      <scheme val="minor"/>
    </font>
    <font>
      <b/>
      <sz val="14"/>
      <color theme="0" tint="-0.499984740745262"/>
      <name val="Calibri"/>
      <family val="2"/>
      <scheme val="minor"/>
    </font>
    <font>
      <b/>
      <sz val="14"/>
      <color theme="0"/>
      <name val="Calibri"/>
      <family val="2"/>
      <scheme val="minor"/>
    </font>
    <font>
      <b/>
      <sz val="14"/>
      <color rgb="FF92D050"/>
      <name val="Calibri"/>
      <family val="2"/>
      <scheme val="minor"/>
    </font>
    <font>
      <sz val="14"/>
      <color theme="0"/>
      <name val="Calibri"/>
      <family val="2"/>
      <scheme val="minor"/>
    </font>
    <font>
      <b/>
      <sz val="24"/>
      <color theme="0"/>
      <name val="Calibri"/>
      <family val="2"/>
      <scheme val="minor"/>
    </font>
    <font>
      <b/>
      <sz val="24"/>
      <color theme="2" tint="-0.749992370372631"/>
      <name val="Calibri"/>
      <family val="2"/>
      <scheme val="minor"/>
    </font>
    <font>
      <b/>
      <sz val="21"/>
      <color theme="1"/>
      <name val="Calibri"/>
      <family val="2"/>
      <scheme val="minor"/>
    </font>
    <font>
      <b/>
      <sz val="36"/>
      <color theme="1"/>
      <name val="Calibri"/>
      <family val="2"/>
      <scheme val="minor"/>
    </font>
    <font>
      <u/>
      <sz val="11"/>
      <color theme="10"/>
      <name val="Calibri"/>
      <family val="2"/>
      <scheme val="minor"/>
    </font>
    <font>
      <u/>
      <sz val="11"/>
      <color theme="11"/>
      <name val="Calibri"/>
      <family val="2"/>
      <scheme val="minor"/>
    </font>
    <font>
      <sz val="11"/>
      <color rgb="FFFF0000"/>
      <name val="Calibri"/>
      <family val="2"/>
      <scheme val="minor"/>
    </font>
    <font>
      <sz val="11"/>
      <color theme="0"/>
      <name val="Calibri"/>
      <family val="2"/>
      <scheme val="minor"/>
    </font>
    <font>
      <b/>
      <sz val="17"/>
      <color theme="0"/>
      <name val="Calibri"/>
      <family val="2"/>
      <scheme val="minor"/>
    </font>
    <font>
      <sz val="9"/>
      <color theme="1" tint="0.34998626667073579"/>
      <name val="Calibri"/>
      <family val="2"/>
      <scheme val="minor"/>
    </font>
    <font>
      <b/>
      <sz val="12"/>
      <color theme="1" tint="0.249977111117893"/>
      <name val="Calibri"/>
      <family val="2"/>
      <scheme val="minor"/>
    </font>
    <font>
      <sz val="11"/>
      <color rgb="FF92D050"/>
      <name val="Calibri"/>
      <family val="2"/>
      <scheme val="minor"/>
    </font>
    <font>
      <b/>
      <sz val="12"/>
      <color rgb="FF92D050"/>
      <name val="Calibri"/>
      <family val="2"/>
      <scheme val="minor"/>
    </font>
    <font>
      <b/>
      <sz val="12"/>
      <color rgb="FFFF0000"/>
      <name val="Calibri"/>
      <family val="2"/>
      <scheme val="minor"/>
    </font>
    <font>
      <b/>
      <sz val="12"/>
      <color theme="0"/>
      <name val="Calibri"/>
      <family val="2"/>
      <scheme val="minor"/>
    </font>
    <font>
      <sz val="24"/>
      <color theme="0"/>
      <name val="Calibri"/>
      <family val="2"/>
      <scheme val="minor"/>
    </font>
    <font>
      <sz val="11"/>
      <color theme="0" tint="-0.499984740745262"/>
      <name val="Calibri"/>
      <family val="2"/>
      <scheme val="minor"/>
    </font>
    <font>
      <sz val="9"/>
      <color theme="0" tint="-0.499984740745262"/>
      <name val="Calibri"/>
      <family val="2"/>
      <scheme val="minor"/>
    </font>
    <font>
      <sz val="23"/>
      <color theme="0"/>
      <name val="Calibri"/>
      <family val="2"/>
      <scheme val="minor"/>
    </font>
    <font>
      <sz val="10"/>
      <color theme="0" tint="-0.34998626667073579"/>
      <name val="Calibri"/>
      <family val="2"/>
      <scheme val="minor"/>
    </font>
    <font>
      <b/>
      <sz val="10"/>
      <color theme="0" tint="-0.34998626667073579"/>
      <name val="Calibri"/>
      <family val="2"/>
      <scheme val="minor"/>
    </font>
    <font>
      <sz val="18"/>
      <color theme="1"/>
      <name val="Calibri"/>
      <family val="2"/>
      <scheme val="minor"/>
    </font>
    <font>
      <sz val="12"/>
      <color theme="0"/>
      <name val="Calibri"/>
      <family val="2"/>
      <scheme val="minor"/>
    </font>
    <font>
      <sz val="18"/>
      <color theme="0"/>
      <name val="Calibri"/>
      <family val="2"/>
      <scheme val="minor"/>
    </font>
    <font>
      <sz val="14"/>
      <name val="Calibri"/>
      <scheme val="minor"/>
    </font>
    <font>
      <b/>
      <u/>
      <sz val="14"/>
      <color theme="10"/>
      <name val="Calibri"/>
      <scheme val="minor"/>
    </font>
    <font>
      <b/>
      <u/>
      <sz val="12"/>
      <color theme="10"/>
      <name val="Calibri"/>
      <family val="2"/>
      <scheme val="minor"/>
    </font>
  </fonts>
  <fills count="7">
    <fill>
      <patternFill patternType="none"/>
    </fill>
    <fill>
      <patternFill patternType="gray125"/>
    </fill>
    <fill>
      <patternFill patternType="solid">
        <fgColor theme="1" tint="0.14999847407452621"/>
        <bgColor indexed="64"/>
      </patternFill>
    </fill>
    <fill>
      <patternFill patternType="solid">
        <fgColor theme="0"/>
        <bgColor indexed="64"/>
      </patternFill>
    </fill>
    <fill>
      <patternFill patternType="solid">
        <fgColor rgb="FF345F98"/>
        <bgColor indexed="64"/>
      </patternFill>
    </fill>
    <fill>
      <patternFill patternType="solid">
        <fgColor theme="1" tint="4.9989318521683403E-2"/>
        <bgColor indexed="64"/>
      </patternFill>
    </fill>
    <fill>
      <patternFill patternType="solid">
        <fgColor theme="1"/>
        <bgColor indexed="64"/>
      </patternFill>
    </fill>
  </fills>
  <borders count="10">
    <border>
      <left/>
      <right/>
      <top/>
      <bottom/>
      <diagonal/>
    </border>
    <border>
      <left/>
      <right/>
      <top/>
      <bottom style="thick">
        <color theme="1" tint="0.499984740745262"/>
      </bottom>
      <diagonal/>
    </border>
    <border>
      <left style="thin">
        <color theme="1" tint="0.24994659260841701"/>
      </left>
      <right style="thin">
        <color theme="1" tint="0.24994659260841701"/>
      </right>
      <top/>
      <bottom style="thin">
        <color theme="1" tint="0.24994659260841701"/>
      </bottom>
      <diagonal/>
    </border>
    <border>
      <left/>
      <right style="thin">
        <color theme="1"/>
      </right>
      <top/>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right/>
      <top style="thick">
        <color theme="1" tint="0.34998626667073579"/>
      </top>
      <bottom/>
      <diagonal/>
    </border>
    <border>
      <left/>
      <right/>
      <top/>
      <bottom style="thick">
        <color theme="1" tint="0.34998626667073579"/>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s>
  <cellStyleXfs count="17">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cellStyleXfs>
  <cellXfs count="109">
    <xf numFmtId="0" fontId="0" fillId="0" borderId="0" xfId="0"/>
    <xf numFmtId="0" fontId="1" fillId="2" borderId="0" xfId="0" applyFont="1" applyFill="1"/>
    <xf numFmtId="3" fontId="1" fillId="2" borderId="0" xfId="0" applyNumberFormat="1" applyFont="1" applyFill="1"/>
    <xf numFmtId="3" fontId="4" fillId="2" borderId="0" xfId="0" applyNumberFormat="1" applyFont="1" applyFill="1"/>
    <xf numFmtId="0" fontId="4" fillId="2" borderId="0" xfId="0" applyFont="1" applyFill="1"/>
    <xf numFmtId="164" fontId="6" fillId="2" borderId="0" xfId="0" applyNumberFormat="1" applyFont="1" applyFill="1" applyAlignment="1">
      <alignment horizontal="right"/>
    </xf>
    <xf numFmtId="3" fontId="7" fillId="2" borderId="0" xfId="0" applyNumberFormat="1" applyFont="1" applyFill="1" applyAlignment="1">
      <alignment horizontal="right"/>
    </xf>
    <xf numFmtId="164" fontId="8" fillId="2" borderId="0" xfId="0" applyNumberFormat="1" applyFont="1" applyFill="1" applyBorder="1" applyAlignment="1">
      <alignment horizontal="right"/>
    </xf>
    <xf numFmtId="9" fontId="8" fillId="2" borderId="0" xfId="0" applyNumberFormat="1" applyFont="1" applyFill="1" applyAlignment="1">
      <alignment horizontal="right"/>
    </xf>
    <xf numFmtId="3" fontId="8" fillId="2" borderId="0" xfId="0" applyNumberFormat="1" applyFont="1" applyFill="1" applyAlignment="1">
      <alignment horizontal="right"/>
    </xf>
    <xf numFmtId="0" fontId="4" fillId="2" borderId="0" xfId="0" applyFont="1" applyFill="1" applyAlignment="1">
      <alignment vertical="center"/>
    </xf>
    <xf numFmtId="3" fontId="6" fillId="2" borderId="0" xfId="0" applyNumberFormat="1" applyFont="1" applyFill="1" applyAlignment="1">
      <alignment horizontal="right"/>
    </xf>
    <xf numFmtId="3" fontId="8" fillId="2" borderId="0" xfId="0" applyNumberFormat="1" applyFont="1" applyFill="1" applyAlignment="1">
      <alignment horizontal="center"/>
    </xf>
    <xf numFmtId="3" fontId="1" fillId="3" borderId="0" xfId="0" applyNumberFormat="1" applyFont="1" applyFill="1" applyBorder="1"/>
    <xf numFmtId="0" fontId="1" fillId="4" borderId="0" xfId="0" applyFont="1" applyFill="1"/>
    <xf numFmtId="3" fontId="1" fillId="4" borderId="0" xfId="0" applyNumberFormat="1" applyFont="1" applyFill="1"/>
    <xf numFmtId="3" fontId="10" fillId="4" borderId="0" xfId="0" applyNumberFormat="1" applyFont="1" applyFill="1" applyAlignment="1">
      <alignment horizontal="left"/>
    </xf>
    <xf numFmtId="164" fontId="11" fillId="4" borderId="0" xfId="0" applyNumberFormat="1" applyFont="1" applyFill="1" applyAlignment="1">
      <alignment horizontal="left"/>
    </xf>
    <xf numFmtId="49" fontId="9" fillId="4" borderId="0" xfId="0" applyNumberFormat="1" applyFont="1" applyFill="1" applyAlignment="1">
      <alignment vertical="top" wrapText="1"/>
    </xf>
    <xf numFmtId="0" fontId="1" fillId="3" borderId="0" xfId="0" applyFont="1" applyFill="1" applyBorder="1"/>
    <xf numFmtId="0" fontId="1" fillId="3" borderId="0" xfId="0" applyFont="1" applyFill="1" applyBorder="1" applyAlignment="1">
      <alignment vertical="center"/>
    </xf>
    <xf numFmtId="0" fontId="12" fillId="3" borderId="0" xfId="0" applyFont="1" applyFill="1" applyBorder="1"/>
    <xf numFmtId="1" fontId="2" fillId="3" borderId="0" xfId="0" applyNumberFormat="1" applyFont="1" applyFill="1" applyBorder="1"/>
    <xf numFmtId="0" fontId="12" fillId="3" borderId="0" xfId="0" applyFont="1" applyFill="1" applyBorder="1" applyAlignment="1"/>
    <xf numFmtId="0" fontId="13" fillId="3" borderId="0" xfId="0" applyFont="1" applyFill="1" applyBorder="1"/>
    <xf numFmtId="3" fontId="3" fillId="2" borderId="0" xfId="0" applyNumberFormat="1" applyFont="1" applyFill="1"/>
    <xf numFmtId="0" fontId="17" fillId="2" borderId="2" xfId="0" applyFont="1" applyFill="1" applyBorder="1" applyAlignment="1">
      <alignment horizontal="left" vertical="center" indent="1"/>
    </xf>
    <xf numFmtId="0" fontId="20" fillId="2" borderId="1" xfId="0" applyFont="1" applyFill="1" applyBorder="1"/>
    <xf numFmtId="0" fontId="20" fillId="2" borderId="1" xfId="0" applyFont="1" applyFill="1" applyBorder="1" applyAlignment="1">
      <alignment horizontal="center"/>
    </xf>
    <xf numFmtId="0" fontId="0" fillId="0" borderId="0" xfId="0" applyAlignment="1">
      <alignment horizontal="center"/>
    </xf>
    <xf numFmtId="0" fontId="4" fillId="2" borderId="0" xfId="0" applyFont="1" applyFill="1" applyAlignment="1">
      <alignment horizontal="center"/>
    </xf>
    <xf numFmtId="0" fontId="4" fillId="2" borderId="0" xfId="0" applyFont="1" applyFill="1" applyAlignment="1">
      <alignment horizontal="center" vertical="center"/>
    </xf>
    <xf numFmtId="9" fontId="19" fillId="2" borderId="2" xfId="0" applyNumberFormat="1" applyFont="1" applyFill="1" applyBorder="1" applyAlignment="1">
      <alignment horizontal="center" vertical="center"/>
    </xf>
    <xf numFmtId="0" fontId="16" fillId="2" borderId="2" xfId="0" applyFont="1" applyFill="1" applyBorder="1" applyAlignment="1">
      <alignment horizontal="left" vertical="center" wrapText="1" indent="1"/>
    </xf>
    <xf numFmtId="0" fontId="21" fillId="2" borderId="2" xfId="0" applyFont="1" applyFill="1" applyBorder="1" applyAlignment="1">
      <alignment horizontal="left" vertical="center" wrapText="1" indent="1"/>
    </xf>
    <xf numFmtId="0" fontId="17" fillId="2" borderId="0" xfId="0" applyFont="1" applyFill="1" applyBorder="1" applyAlignment="1">
      <alignment horizontal="left" vertical="center" indent="1"/>
    </xf>
    <xf numFmtId="9" fontId="19" fillId="2" borderId="0" xfId="0" applyNumberFormat="1" applyFont="1" applyFill="1" applyBorder="1" applyAlignment="1">
      <alignment horizontal="center" vertical="center"/>
    </xf>
    <xf numFmtId="0" fontId="22" fillId="2" borderId="1" xfId="0" applyFont="1" applyFill="1" applyBorder="1" applyAlignment="1">
      <alignment horizontal="center"/>
    </xf>
    <xf numFmtId="0" fontId="23" fillId="2" borderId="1" xfId="0" applyFont="1" applyFill="1" applyBorder="1" applyAlignment="1">
      <alignment horizontal="center"/>
    </xf>
    <xf numFmtId="9" fontId="25" fillId="2" borderId="0" xfId="0" applyNumberFormat="1" applyFont="1" applyFill="1" applyBorder="1" applyAlignment="1">
      <alignment horizontal="left" vertical="center" indent="1"/>
    </xf>
    <xf numFmtId="0" fontId="28" fillId="2" borderId="0" xfId="0" applyFont="1" applyFill="1" applyAlignment="1">
      <alignment horizontal="left" vertical="center"/>
    </xf>
    <xf numFmtId="0" fontId="1" fillId="5" borderId="0" xfId="0" applyFont="1" applyFill="1"/>
    <xf numFmtId="0" fontId="4" fillId="5" borderId="0" xfId="0" applyFont="1" applyFill="1"/>
    <xf numFmtId="0" fontId="20" fillId="5" borderId="1" xfId="0" applyFont="1" applyFill="1" applyBorder="1"/>
    <xf numFmtId="0" fontId="17" fillId="5" borderId="2" xfId="0" applyFont="1" applyFill="1" applyBorder="1" applyAlignment="1">
      <alignment horizontal="left" vertical="center" indent="1"/>
    </xf>
    <xf numFmtId="0" fontId="17" fillId="5" borderId="0" xfId="0" applyFont="1" applyFill="1" applyBorder="1" applyAlignment="1">
      <alignment horizontal="left" vertical="center" indent="1"/>
    </xf>
    <xf numFmtId="0" fontId="26" fillId="5" borderId="0" xfId="0" applyFont="1" applyFill="1" applyBorder="1" applyAlignment="1">
      <alignment horizontal="left" vertical="center" indent="1"/>
    </xf>
    <xf numFmtId="9" fontId="25" fillId="5" borderId="0" xfId="0" applyNumberFormat="1" applyFont="1" applyFill="1" applyBorder="1" applyAlignment="1">
      <alignment horizontal="left" vertical="center" indent="1"/>
    </xf>
    <xf numFmtId="0" fontId="4" fillId="5" borderId="0" xfId="0" applyFont="1" applyFill="1" applyAlignment="1">
      <alignment vertical="center"/>
    </xf>
    <xf numFmtId="0" fontId="1" fillId="5" borderId="3" xfId="0" applyFont="1" applyFill="1" applyBorder="1"/>
    <xf numFmtId="0" fontId="4" fillId="2" borderId="6" xfId="0" applyFont="1" applyFill="1" applyBorder="1" applyAlignment="1">
      <alignment vertical="center"/>
    </xf>
    <xf numFmtId="0" fontId="24" fillId="2" borderId="7" xfId="0" applyFont="1" applyFill="1" applyBorder="1" applyAlignment="1">
      <alignment wrapText="1"/>
    </xf>
    <xf numFmtId="0" fontId="29" fillId="2" borderId="0" xfId="0" applyFont="1" applyFill="1" applyAlignment="1">
      <alignment horizontal="left" vertical="top" wrapText="1"/>
    </xf>
    <xf numFmtId="0" fontId="26" fillId="2" borderId="0" xfId="0" applyFont="1" applyFill="1" applyBorder="1" applyAlignment="1">
      <alignment horizontal="left" vertical="center" wrapText="1"/>
    </xf>
    <xf numFmtId="9" fontId="27" fillId="2" borderId="0" xfId="0" applyNumberFormat="1" applyFont="1" applyFill="1" applyBorder="1" applyAlignment="1">
      <alignment horizontal="center" vertical="center" wrapText="1"/>
    </xf>
    <xf numFmtId="0" fontId="5" fillId="2" borderId="0" xfId="0" applyFont="1" applyFill="1" applyAlignment="1">
      <alignment wrapText="1"/>
    </xf>
    <xf numFmtId="9" fontId="19" fillId="2" borderId="0" xfId="0" applyNumberFormat="1" applyFont="1" applyFill="1" applyBorder="1" applyAlignment="1">
      <alignment horizontal="center" vertical="center" wrapText="1"/>
    </xf>
    <xf numFmtId="0" fontId="31" fillId="3" borderId="0" xfId="0" applyFont="1" applyFill="1"/>
    <xf numFmtId="49" fontId="9" fillId="3" borderId="0" xfId="0" applyNumberFormat="1" applyFont="1" applyFill="1" applyAlignment="1">
      <alignment vertical="top" wrapText="1"/>
    </xf>
    <xf numFmtId="0" fontId="0" fillId="3" borderId="0" xfId="0" applyFill="1"/>
    <xf numFmtId="0" fontId="0" fillId="3" borderId="0" xfId="0" applyFill="1" applyAlignment="1">
      <alignment wrapText="1"/>
    </xf>
    <xf numFmtId="0" fontId="33" fillId="3" borderId="0" xfId="0" applyFont="1" applyFill="1" applyBorder="1" applyAlignment="1">
      <alignment horizontal="center" vertical="top"/>
    </xf>
    <xf numFmtId="0" fontId="0" fillId="3" borderId="0" xfId="0" applyFill="1" applyAlignment="1"/>
    <xf numFmtId="0" fontId="0" fillId="3" borderId="0" xfId="0" applyFill="1" applyBorder="1"/>
    <xf numFmtId="49" fontId="34" fillId="3" borderId="0" xfId="0" applyNumberFormat="1" applyFont="1" applyFill="1" applyAlignment="1">
      <alignment horizontal="center" vertical="center" wrapText="1"/>
    </xf>
    <xf numFmtId="0" fontId="35" fillId="0" borderId="0" xfId="13" applyFont="1" applyAlignment="1">
      <alignment horizontal="center"/>
    </xf>
    <xf numFmtId="0" fontId="0" fillId="0" borderId="0" xfId="0" applyAlignment="1">
      <alignment horizontal="center" wrapText="1"/>
    </xf>
    <xf numFmtId="0" fontId="0" fillId="0" borderId="0" xfId="0" applyAlignment="1"/>
    <xf numFmtId="49" fontId="34" fillId="3" borderId="0" xfId="0" applyNumberFormat="1" applyFont="1" applyFill="1" applyAlignment="1">
      <alignment horizontal="center" vertical="center" wrapText="1"/>
    </xf>
    <xf numFmtId="0" fontId="36" fillId="0" borderId="0" xfId="13" applyFont="1" applyAlignment="1">
      <alignment horizontal="center"/>
    </xf>
    <xf numFmtId="0" fontId="0" fillId="4" borderId="0" xfId="0" applyFill="1"/>
    <xf numFmtId="0" fontId="33" fillId="4" borderId="0" xfId="0" applyFont="1" applyFill="1" applyBorder="1" applyAlignment="1">
      <alignment horizontal="center" vertical="top"/>
    </xf>
    <xf numFmtId="49" fontId="32" fillId="4" borderId="0" xfId="0" applyNumberFormat="1" applyFont="1" applyFill="1" applyBorder="1" applyAlignment="1">
      <alignment vertical="center" wrapText="1"/>
    </xf>
    <xf numFmtId="0" fontId="17" fillId="4" borderId="0" xfId="0" applyFont="1" applyFill="1" applyBorder="1" applyAlignment="1">
      <alignment vertical="center" wrapText="1"/>
    </xf>
    <xf numFmtId="0" fontId="17" fillId="4" borderId="0" xfId="0" applyFont="1" applyFill="1" applyBorder="1" applyAlignment="1">
      <alignment vertical="center"/>
    </xf>
    <xf numFmtId="0" fontId="0" fillId="4" borderId="0" xfId="0" applyFill="1" applyBorder="1"/>
    <xf numFmtId="0" fontId="17" fillId="4" borderId="0" xfId="0" applyFont="1" applyFill="1" applyBorder="1" applyAlignment="1"/>
    <xf numFmtId="0" fontId="33" fillId="0" borderId="0" xfId="0" applyFont="1" applyFill="1" applyBorder="1" applyAlignment="1">
      <alignment horizontal="center" vertical="top"/>
    </xf>
    <xf numFmtId="0" fontId="17" fillId="0" borderId="0" xfId="0" applyFont="1" applyFill="1" applyBorder="1" applyAlignment="1">
      <alignment vertical="center" wrapText="1"/>
    </xf>
    <xf numFmtId="0" fontId="33" fillId="4" borderId="0" xfId="0" applyFont="1" applyFill="1" applyBorder="1" applyAlignment="1">
      <alignment horizontal="center"/>
    </xf>
    <xf numFmtId="0" fontId="0" fillId="4" borderId="0" xfId="0" applyFill="1" applyAlignment="1">
      <alignment vertical="center"/>
    </xf>
    <xf numFmtId="0" fontId="17" fillId="4" borderId="0" xfId="0" applyFont="1" applyFill="1" applyBorder="1" applyAlignment="1">
      <alignment wrapText="1"/>
    </xf>
    <xf numFmtId="0" fontId="0" fillId="4" borderId="0" xfId="0" applyFill="1" applyBorder="1" applyAlignment="1"/>
    <xf numFmtId="0" fontId="0" fillId="6" borderId="0" xfId="0" applyFill="1"/>
    <xf numFmtId="0" fontId="0" fillId="0" borderId="0" xfId="0" applyFill="1"/>
    <xf numFmtId="0" fontId="17" fillId="0" borderId="0" xfId="0" applyFont="1" applyFill="1" applyBorder="1" applyAlignment="1">
      <alignment wrapText="1"/>
    </xf>
    <xf numFmtId="0" fontId="0" fillId="0" borderId="0" xfId="0" applyFill="1" applyBorder="1" applyAlignment="1"/>
    <xf numFmtId="0" fontId="0" fillId="0" borderId="0" xfId="0" applyFill="1" applyAlignment="1">
      <alignment horizontal="center" wrapText="1"/>
    </xf>
    <xf numFmtId="0" fontId="36" fillId="0" borderId="0" xfId="13" applyFont="1" applyFill="1" applyAlignment="1">
      <alignment horizontal="center"/>
    </xf>
    <xf numFmtId="0" fontId="1" fillId="6" borderId="0" xfId="0" applyFont="1" applyFill="1"/>
    <xf numFmtId="0" fontId="0" fillId="0" borderId="0" xfId="0" applyAlignment="1">
      <alignment horizontal="center"/>
    </xf>
    <xf numFmtId="0" fontId="2" fillId="3" borderId="0" xfId="0" applyFont="1" applyFill="1" applyBorder="1" applyAlignment="1">
      <alignment vertical="center"/>
    </xf>
    <xf numFmtId="0" fontId="0" fillId="3" borderId="0" xfId="0" applyFont="1" applyFill="1" applyBorder="1" applyAlignment="1">
      <alignment vertical="center"/>
    </xf>
    <xf numFmtId="0" fontId="18" fillId="2" borderId="0" xfId="0" applyFont="1" applyFill="1" applyAlignment="1">
      <alignment horizontal="center"/>
    </xf>
    <xf numFmtId="0" fontId="0" fillId="0" borderId="0" xfId="0" applyAlignment="1"/>
    <xf numFmtId="49" fontId="32" fillId="4" borderId="0" xfId="0" applyNumberFormat="1" applyFont="1" applyFill="1" applyBorder="1" applyAlignment="1">
      <alignment vertical="top" wrapText="1"/>
    </xf>
    <xf numFmtId="0" fontId="0" fillId="0" borderId="0" xfId="0" applyAlignment="1">
      <alignment vertical="top"/>
    </xf>
    <xf numFmtId="0" fontId="17" fillId="2" borderId="4" xfId="0" applyFont="1" applyFill="1" applyBorder="1" applyAlignment="1">
      <alignment horizontal="left" vertical="center" indent="1"/>
    </xf>
    <xf numFmtId="0" fontId="0" fillId="0" borderId="5" xfId="0" applyBorder="1" applyAlignment="1">
      <alignment horizontal="left" vertical="center" indent="1"/>
    </xf>
    <xf numFmtId="0" fontId="17" fillId="4" borderId="0" xfId="0" applyFont="1" applyFill="1" applyBorder="1" applyAlignment="1">
      <alignment vertical="top" wrapText="1"/>
    </xf>
    <xf numFmtId="0" fontId="24" fillId="2" borderId="7" xfId="0" applyFont="1" applyFill="1" applyBorder="1" applyAlignment="1">
      <alignment horizontal="left" wrapText="1"/>
    </xf>
    <xf numFmtId="0" fontId="0" fillId="0" borderId="7" xfId="0" applyBorder="1" applyAlignment="1"/>
    <xf numFmtId="0" fontId="17" fillId="2" borderId="8" xfId="0" applyFont="1" applyFill="1" applyBorder="1" applyAlignment="1">
      <alignment horizontal="left" vertical="center" indent="1"/>
    </xf>
    <xf numFmtId="0" fontId="0" fillId="0" borderId="9" xfId="0" applyBorder="1" applyAlignment="1">
      <alignment horizontal="left" vertical="center" indent="1"/>
    </xf>
    <xf numFmtId="49" fontId="34" fillId="3" borderId="0" xfId="0" applyNumberFormat="1" applyFont="1" applyFill="1" applyAlignment="1">
      <alignment horizontal="center" vertical="center" wrapText="1"/>
    </xf>
    <xf numFmtId="0" fontId="30" fillId="2" borderId="0" xfId="0" applyFont="1" applyFill="1" applyAlignment="1">
      <alignment horizontal="center"/>
    </xf>
    <xf numFmtId="0" fontId="18" fillId="5" borderId="0" xfId="0" applyFont="1" applyFill="1" applyAlignment="1">
      <alignment horizontal="center"/>
    </xf>
    <xf numFmtId="0" fontId="0" fillId="0" borderId="0" xfId="0" applyAlignment="1">
      <alignment horizontal="center"/>
    </xf>
    <xf numFmtId="0" fontId="17" fillId="4" borderId="0" xfId="0" applyFont="1" applyFill="1" applyBorder="1" applyAlignment="1">
      <alignment wrapText="1"/>
    </xf>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5"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cellStyle name="Normal" xfId="0" builtinId="0"/>
  </cellStyles>
  <dxfs count="36">
    <dxf>
      <font>
        <color rgb="FF9C0006"/>
      </font>
      <fill>
        <patternFill>
          <bgColor rgb="FFFFC7CE"/>
        </patternFill>
      </fill>
    </dxf>
    <dxf>
      <font>
        <color theme="9"/>
      </font>
    </dxf>
    <dxf>
      <fill>
        <patternFill>
          <bgColor rgb="FFC00000"/>
        </patternFill>
      </fill>
    </dxf>
    <dxf>
      <font>
        <color theme="9"/>
      </font>
    </dxf>
    <dxf>
      <fill>
        <patternFill>
          <bgColor rgb="FFC00000"/>
        </patternFill>
      </fill>
    </dxf>
    <dxf>
      <font>
        <color theme="9"/>
      </font>
    </dxf>
    <dxf>
      <fill>
        <patternFill>
          <bgColor rgb="FFC00000"/>
        </patternFill>
      </fill>
    </dxf>
    <dxf>
      <font>
        <color theme="9"/>
      </font>
    </dxf>
    <dxf>
      <fill>
        <patternFill>
          <bgColor rgb="FFC00000"/>
        </patternFill>
      </fill>
    </dxf>
    <dxf>
      <font>
        <color theme="9"/>
      </font>
    </dxf>
    <dxf>
      <fill>
        <patternFill>
          <bgColor rgb="FFC00000"/>
        </patternFill>
      </fill>
    </dxf>
    <dxf>
      <font>
        <color theme="1" tint="0.34998626667073579"/>
      </font>
    </dxf>
    <dxf>
      <font>
        <color theme="1" tint="4.9989318521683403E-2"/>
      </font>
      <fill>
        <patternFill>
          <bgColor theme="1" tint="4.9989318521683403E-2"/>
        </patternFill>
      </fill>
    </dxf>
    <dxf>
      <font>
        <color theme="1" tint="4.9989318521683403E-2"/>
      </font>
      <fill>
        <patternFill patternType="solid">
          <bgColor theme="1" tint="4.9989318521683403E-2"/>
        </patternFill>
      </fill>
    </dxf>
    <dxf>
      <font>
        <color theme="1" tint="4.9989318521683403E-2"/>
      </font>
      <fill>
        <patternFill patternType="solid">
          <bgColor theme="1" tint="4.9989318521683403E-2"/>
        </patternFill>
      </fill>
    </dxf>
    <dxf>
      <font>
        <color theme="0"/>
      </font>
      <fill>
        <patternFill>
          <bgColor rgb="FFC00000"/>
        </patternFill>
      </fill>
    </dxf>
    <dxf>
      <fill>
        <patternFill>
          <bgColor rgb="FFC00000"/>
        </patternFill>
      </fill>
    </dxf>
    <dxf>
      <font>
        <color rgb="FFFF0000"/>
      </font>
    </dxf>
    <dxf>
      <font>
        <color rgb="FFFFC000"/>
      </font>
    </dxf>
    <dxf>
      <font>
        <color rgb="FF92D050"/>
      </font>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rgb="FF92D050"/>
      </font>
      <fill>
        <patternFill>
          <bgColor theme="1" tint="0.14996795556505021"/>
        </patternFill>
      </fill>
    </dxf>
    <dxf>
      <font>
        <color theme="1" tint="0.34998626667073579"/>
      </font>
      <fill>
        <patternFill>
          <bgColor theme="1" tint="0.14996795556505021"/>
        </patternFill>
      </fill>
    </dxf>
    <dxf>
      <font>
        <color theme="1" tint="0.34998626667073579"/>
      </font>
      <fill>
        <patternFill>
          <bgColor theme="1" tint="0.14996795556505021"/>
        </patternFill>
      </fill>
    </dxf>
    <dxf>
      <font>
        <color theme="0"/>
      </font>
      <fill>
        <patternFill>
          <bgColor rgb="FF7A0000"/>
        </patternFill>
      </fill>
      <border>
        <left/>
        <right/>
        <top/>
        <bottom/>
      </border>
    </dxf>
    <dxf>
      <font>
        <color rgb="FF92D050"/>
      </font>
    </dxf>
  </dxfs>
  <tableStyles count="0" defaultTableStyle="TableStyleMedium2" defaultPivotStyle="PivotStyleLight16"/>
  <colors>
    <mruColors>
      <color rgb="FF345F98"/>
      <color rgb="FF1D1D1E"/>
      <color rgb="FF7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1409700</xdr:colOff>
      <xdr:row>1</xdr:row>
      <xdr:rowOff>0</xdr:rowOff>
    </xdr:from>
    <xdr:to>
      <xdr:col>0</xdr:col>
      <xdr:colOff>4089400</xdr:colOff>
      <xdr:row>9</xdr:row>
      <xdr:rowOff>229870</xdr:rowOff>
    </xdr:to>
    <xdr:pic>
      <xdr:nvPicPr>
        <xdr:cNvPr id="4" name="Picture 3">
          <a:extLst>
            <a:ext uri="{FF2B5EF4-FFF2-40B4-BE49-F238E27FC236}">
              <a16:creationId xmlns:a16="http://schemas.microsoft.com/office/drawing/2014/main" id="{7E8DF9F6-DD6E-544F-9772-B9B0E689C78A}"/>
            </a:ext>
          </a:extLst>
        </xdr:cNvPr>
        <xdr:cNvPicPr>
          <a:picLocks noChangeAspect="1"/>
        </xdr:cNvPicPr>
      </xdr:nvPicPr>
      <xdr:blipFill>
        <a:blip xmlns:r="http://schemas.openxmlformats.org/officeDocument/2006/relationships" r:embed="rId1"/>
        <a:stretch>
          <a:fillRect/>
        </a:stretch>
      </xdr:blipFill>
      <xdr:spPr>
        <a:xfrm>
          <a:off x="1409700" y="241300"/>
          <a:ext cx="2679700" cy="2947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9</xdr:row>
      <xdr:rowOff>546101</xdr:rowOff>
    </xdr:from>
    <xdr:to>
      <xdr:col>2</xdr:col>
      <xdr:colOff>3532633</xdr:colOff>
      <xdr:row>10</xdr:row>
      <xdr:rowOff>457201</xdr:rowOff>
    </xdr:to>
    <xdr:pic>
      <xdr:nvPicPr>
        <xdr:cNvPr id="4" name="Picture 3">
          <a:extLst>
            <a:ext uri="{FF2B5EF4-FFF2-40B4-BE49-F238E27FC236}">
              <a16:creationId xmlns:a16="http://schemas.microsoft.com/office/drawing/2014/main" id="{57084568-A94D-4D4B-BD94-E7E9C225689D}"/>
            </a:ext>
          </a:extLst>
        </xdr:cNvPr>
        <xdr:cNvPicPr>
          <a:picLocks noChangeAspect="1"/>
        </xdr:cNvPicPr>
      </xdr:nvPicPr>
      <xdr:blipFill>
        <a:blip xmlns:r="http://schemas.openxmlformats.org/officeDocument/2006/relationships" r:embed="rId1"/>
        <a:stretch>
          <a:fillRect/>
        </a:stretch>
      </xdr:blipFill>
      <xdr:spPr>
        <a:xfrm>
          <a:off x="1371600" y="4876801"/>
          <a:ext cx="3189733" cy="5842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embrain.com/get-started"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embrain.com/get-started"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www.membrain.com/get-started"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membrain.com/get-starte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81"/>
  <sheetViews>
    <sheetView showGridLines="0" tabSelected="1" workbookViewId="0">
      <selection activeCell="A12" sqref="A12"/>
    </sheetView>
  </sheetViews>
  <sheetFormatPr baseColWidth="10" defaultColWidth="8.83203125" defaultRowHeight="19" x14ac:dyDescent="0.25"/>
  <cols>
    <col min="1" max="1" width="72.33203125" customWidth="1"/>
    <col min="2" max="2" width="4.6640625" style="19" customWidth="1"/>
    <col min="3" max="3" width="75.33203125" style="19" customWidth="1"/>
    <col min="4" max="4" width="4.6640625" style="13" customWidth="1"/>
  </cols>
  <sheetData>
    <row r="2" spans="1:4" x14ac:dyDescent="0.25">
      <c r="B2" s="91"/>
      <c r="C2" s="92"/>
    </row>
    <row r="3" spans="1:4" x14ac:dyDescent="0.25">
      <c r="B3" s="14"/>
      <c r="C3" s="14"/>
      <c r="D3" s="15"/>
    </row>
    <row r="4" spans="1:4" ht="31" x14ac:dyDescent="0.35">
      <c r="B4" s="14"/>
      <c r="C4" s="16" t="s">
        <v>0</v>
      </c>
      <c r="D4" s="14"/>
    </row>
    <row r="5" spans="1:4" ht="31" x14ac:dyDescent="0.35">
      <c r="B5" s="14"/>
      <c r="C5" s="17"/>
      <c r="D5" s="14"/>
    </row>
    <row r="6" spans="1:4" ht="38" x14ac:dyDescent="0.25">
      <c r="B6" s="14"/>
      <c r="C6" s="18" t="s">
        <v>108</v>
      </c>
      <c r="D6" s="15"/>
    </row>
    <row r="7" spans="1:4" x14ac:dyDescent="0.25">
      <c r="B7" s="14"/>
      <c r="C7" s="18"/>
      <c r="D7" s="15"/>
    </row>
    <row r="8" spans="1:4" ht="38" x14ac:dyDescent="0.25">
      <c r="B8" s="14"/>
      <c r="C8" s="18" t="s">
        <v>109</v>
      </c>
      <c r="D8" s="15"/>
    </row>
    <row r="9" spans="1:4" x14ac:dyDescent="0.25">
      <c r="B9" s="14"/>
      <c r="C9" s="18"/>
      <c r="D9" s="15"/>
    </row>
    <row r="10" spans="1:4" ht="38" x14ac:dyDescent="0.25">
      <c r="B10" s="14"/>
      <c r="C10" s="18" t="s">
        <v>110</v>
      </c>
      <c r="D10" s="15"/>
    </row>
    <row r="11" spans="1:4" x14ac:dyDescent="0.25">
      <c r="A11" s="65" t="s">
        <v>119</v>
      </c>
      <c r="B11" s="14"/>
      <c r="C11" s="18"/>
      <c r="D11" s="15"/>
    </row>
    <row r="12" spans="1:4" ht="18" customHeight="1" x14ac:dyDescent="0.25">
      <c r="A12" s="90" t="s">
        <v>120</v>
      </c>
      <c r="B12" s="14"/>
      <c r="C12" s="18" t="s">
        <v>111</v>
      </c>
      <c r="D12" s="15"/>
    </row>
    <row r="13" spans="1:4" x14ac:dyDescent="0.25">
      <c r="B13" s="14"/>
      <c r="C13" s="18"/>
      <c r="D13" s="15"/>
    </row>
    <row r="14" spans="1:4" x14ac:dyDescent="0.25">
      <c r="B14" s="14"/>
      <c r="C14" s="18" t="s">
        <v>112</v>
      </c>
      <c r="D14" s="15"/>
    </row>
    <row r="15" spans="1:4" x14ac:dyDescent="0.25">
      <c r="B15" s="14"/>
      <c r="C15" s="18"/>
      <c r="D15" s="15"/>
    </row>
    <row r="16" spans="1:4" x14ac:dyDescent="0.25">
      <c r="B16" s="14"/>
      <c r="C16" s="18" t="s">
        <v>115</v>
      </c>
      <c r="D16" s="15"/>
    </row>
    <row r="17" spans="2:4" x14ac:dyDescent="0.25">
      <c r="B17" s="14"/>
      <c r="C17" s="18"/>
      <c r="D17" s="15"/>
    </row>
    <row r="18" spans="2:4" x14ac:dyDescent="0.25">
      <c r="B18" s="14"/>
      <c r="C18" s="18" t="s">
        <v>113</v>
      </c>
      <c r="D18" s="15"/>
    </row>
    <row r="19" spans="2:4" x14ac:dyDescent="0.25">
      <c r="B19" s="14"/>
      <c r="C19" s="18"/>
      <c r="D19" s="15"/>
    </row>
    <row r="20" spans="2:4" x14ac:dyDescent="0.25">
      <c r="B20" s="14"/>
      <c r="C20" s="18" t="s">
        <v>114</v>
      </c>
      <c r="D20" s="15"/>
    </row>
    <row r="21" spans="2:4" x14ac:dyDescent="0.25">
      <c r="B21" s="14"/>
      <c r="C21" s="18"/>
      <c r="D21" s="15"/>
    </row>
    <row r="27" spans="2:4" x14ac:dyDescent="0.25">
      <c r="C27" s="20"/>
    </row>
    <row r="30" spans="2:4" ht="28" x14ac:dyDescent="0.35">
      <c r="C30" s="21"/>
    </row>
    <row r="31" spans="2:4" x14ac:dyDescent="0.25">
      <c r="D31" s="22"/>
    </row>
    <row r="32" spans="2:4" x14ac:dyDescent="0.25">
      <c r="D32" s="22"/>
    </row>
    <row r="33" spans="3:4" x14ac:dyDescent="0.25">
      <c r="D33" s="22"/>
    </row>
    <row r="34" spans="3:4" x14ac:dyDescent="0.25">
      <c r="D34" s="22"/>
    </row>
    <row r="38" spans="3:4" ht="28" x14ac:dyDescent="0.35">
      <c r="C38" s="23"/>
    </row>
    <row r="40" spans="3:4" x14ac:dyDescent="0.25">
      <c r="D40" s="22"/>
    </row>
    <row r="41" spans="3:4" x14ac:dyDescent="0.25">
      <c r="D41" s="22"/>
    </row>
    <row r="42" spans="3:4" x14ac:dyDescent="0.25">
      <c r="D42" s="22"/>
    </row>
    <row r="43" spans="3:4" x14ac:dyDescent="0.25">
      <c r="D43" s="22"/>
    </row>
    <row r="44" spans="3:4" x14ac:dyDescent="0.25">
      <c r="D44" s="22"/>
    </row>
    <row r="47" spans="3:4" ht="28" x14ac:dyDescent="0.35">
      <c r="C47" s="23"/>
    </row>
    <row r="56" spans="3:4" x14ac:dyDescent="0.25">
      <c r="D56" s="19"/>
    </row>
    <row r="58" spans="3:4" ht="28" x14ac:dyDescent="0.35">
      <c r="C58" s="21"/>
    </row>
    <row r="59" spans="3:4" ht="47" x14ac:dyDescent="0.55000000000000004">
      <c r="C59" s="24"/>
    </row>
    <row r="68" spans="4:4" x14ac:dyDescent="0.25">
      <c r="D68" s="19"/>
    </row>
    <row r="69" spans="4:4" x14ac:dyDescent="0.25">
      <c r="D69" s="19"/>
    </row>
    <row r="70" spans="4:4" x14ac:dyDescent="0.25">
      <c r="D70" s="19"/>
    </row>
    <row r="71" spans="4:4" x14ac:dyDescent="0.25">
      <c r="D71" s="19"/>
    </row>
    <row r="72" spans="4:4" x14ac:dyDescent="0.25">
      <c r="D72" s="19"/>
    </row>
    <row r="73" spans="4:4" x14ac:dyDescent="0.25">
      <c r="D73" s="19"/>
    </row>
    <row r="74" spans="4:4" x14ac:dyDescent="0.25">
      <c r="D74" s="19"/>
    </row>
    <row r="75" spans="4:4" x14ac:dyDescent="0.25">
      <c r="D75" s="19"/>
    </row>
    <row r="76" spans="4:4" x14ac:dyDescent="0.25">
      <c r="D76" s="19"/>
    </row>
    <row r="77" spans="4:4" x14ac:dyDescent="0.25">
      <c r="D77" s="19"/>
    </row>
    <row r="78" spans="4:4" x14ac:dyDescent="0.25">
      <c r="D78" s="19"/>
    </row>
    <row r="79" spans="4:4" x14ac:dyDescent="0.25">
      <c r="D79" s="19"/>
    </row>
    <row r="80" spans="4:4" x14ac:dyDescent="0.25">
      <c r="D80" s="19"/>
    </row>
    <row r="81" spans="4:4" x14ac:dyDescent="0.25">
      <c r="D81" s="19"/>
    </row>
  </sheetData>
  <sheetProtection selectLockedCells="1" selectUnlockedCells="1"/>
  <protectedRanges>
    <protectedRange sqref="D40:D44 D31:D34" name="Prospecting"/>
    <protectedRange sqref="C5" name="Annual Quota_1"/>
  </protectedRanges>
  <mergeCells count="1">
    <mergeCell ref="B2:C2"/>
  </mergeCells>
  <hyperlinks>
    <hyperlink ref="A11" r:id="rId1" display="[Contact us to make your process easy to execute]" xr:uid="{00000000-0004-0000-0000-000000000000}"/>
  </hyperlinks>
  <pageMargins left="0.7" right="0.7" top="0.75" bottom="0.75" header="0.3" footer="0.3"/>
  <pageSetup orientation="portrait" r:id="rId2"/>
  <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5"/>
  <sheetViews>
    <sheetView showGridLines="0" workbookViewId="0">
      <selection activeCell="C15" sqref="C15"/>
    </sheetView>
  </sheetViews>
  <sheetFormatPr baseColWidth="10" defaultColWidth="8.83203125" defaultRowHeight="15" x14ac:dyDescent="0.2"/>
  <cols>
    <col min="2" max="2" width="4.6640625" customWidth="1"/>
    <col min="3" max="3" width="53.5" customWidth="1"/>
    <col min="4" max="4" width="4.6640625" customWidth="1"/>
    <col min="5" max="6" width="3.6640625" customWidth="1"/>
    <col min="7" max="7" width="40.6640625" customWidth="1"/>
    <col min="8" max="8" width="1.6640625" customWidth="1"/>
    <col min="9" max="9" width="40.6640625" customWidth="1"/>
    <col min="10" max="10" width="1.6640625" customWidth="1"/>
    <col min="11" max="11" width="40.6640625" customWidth="1"/>
    <col min="12" max="12" width="3.6640625" customWidth="1"/>
  </cols>
  <sheetData>
    <row r="1" spans="2:12" ht="21.75" customHeight="1" x14ac:dyDescent="0.2"/>
    <row r="2" spans="2:12" ht="43.5" customHeight="1" x14ac:dyDescent="0.3">
      <c r="B2" s="75"/>
      <c r="C2" s="79" t="s">
        <v>0</v>
      </c>
      <c r="D2" s="71"/>
      <c r="E2" s="57"/>
      <c r="F2" s="1"/>
      <c r="G2" s="1"/>
      <c r="H2" s="1"/>
      <c r="I2" s="1"/>
      <c r="J2" s="1"/>
      <c r="K2" s="1"/>
      <c r="L2" s="1"/>
    </row>
    <row r="3" spans="2:12" ht="23" x14ac:dyDescent="0.3">
      <c r="B3" s="75"/>
      <c r="C3" s="95" t="s">
        <v>116</v>
      </c>
      <c r="D3" s="72"/>
      <c r="E3" s="58"/>
      <c r="F3" s="1"/>
      <c r="G3" s="93" t="s">
        <v>13</v>
      </c>
      <c r="H3" s="94"/>
      <c r="I3" s="94"/>
      <c r="J3" s="94"/>
      <c r="K3" s="94"/>
      <c r="L3" s="1"/>
    </row>
    <row r="4" spans="2:12" ht="27" customHeight="1" x14ac:dyDescent="0.25">
      <c r="B4" s="75"/>
      <c r="C4" s="96"/>
      <c r="D4" s="73"/>
      <c r="E4" s="59"/>
      <c r="F4" s="1"/>
      <c r="G4" s="4"/>
      <c r="H4" s="1"/>
      <c r="I4" s="4"/>
      <c r="J4" s="1"/>
      <c r="K4" s="4"/>
      <c r="L4" s="1"/>
    </row>
    <row r="5" spans="2:12" ht="15" customHeight="1" thickBot="1" x14ac:dyDescent="0.3">
      <c r="B5" s="75"/>
      <c r="C5" s="96"/>
      <c r="D5" s="74"/>
      <c r="E5" s="60"/>
      <c r="F5" s="1"/>
      <c r="G5" s="28" t="s">
        <v>12</v>
      </c>
      <c r="H5" s="1"/>
      <c r="I5" s="37" t="s">
        <v>10</v>
      </c>
      <c r="J5" s="1"/>
      <c r="K5" s="38" t="s">
        <v>11</v>
      </c>
      <c r="L5" s="1"/>
    </row>
    <row r="6" spans="2:12" ht="53.25" customHeight="1" thickTop="1" x14ac:dyDescent="0.25">
      <c r="B6" s="75"/>
      <c r="C6" s="96"/>
      <c r="D6" s="74"/>
      <c r="E6" s="60"/>
      <c r="F6" s="1"/>
      <c r="G6" s="26" t="s">
        <v>14</v>
      </c>
      <c r="H6" s="1"/>
      <c r="I6" s="34" t="str">
        <f t="shared" ref="I6:I12" si="0">IF(G6="Industry","What's a good fit for you? Overwrite this text! Example: Transportation, Software, Robotics",IF(G6="Annual Revenue","Example: &lt;10M",IF(G6="Geographical Region","Example: Southeast Asia, Europe, South America",IF(G6="Trigger Event","Example: Acquisition, New Management, Expansion, Competitive Threat",IF(G6="Stakeholder","Example: Cindy the CEO, Mark the Marketer, Terry the Technician",IF(G6="Business Challenge","Example: Increase revenue growth, Return to profitability, Expand to new territories",IF(G6="Number of...","Example: &gt;50 Employees, 500+ widgets, 20 offices",IF(G6="We can...","Example: Be competitive for the business, Win the deal profitably"," "))))))))</f>
        <v>What's a good fit for you? Overwrite this text! Example: Transportation, Software, Robotics</v>
      </c>
      <c r="J6" s="1"/>
      <c r="K6" s="33" t="str">
        <f>IF(G6="Industry","Example: Healthcare, Entertainment, High-seas piracy",IF(G6="Annual Revenue","Example: &gt;10M",IF(G6="Geographical Region","Example: North America, Australia, Africa",IF(G6="Trigger Event","Example: Merger, Legal Challenges, Bankruptcy",IF(G6="Buyer Persona","Example: Steve the Sales Manager, Sven the Swede, Clive the CFO",IF(G6="Business Challenge","Example: Venture Capital infusion, New Product Launch",IF(G6="Number of...","Example: &lt;3 Employees, Less than 100 widgets, &lt;50 transactions yearly",IF(G6="We can...","Example: Not deliver in that region, Not make a profit, No long-term potential"," "))))))))</f>
        <v>Example: Healthcare, Entertainment, High-seas piracy</v>
      </c>
      <c r="L6" s="1"/>
    </row>
    <row r="7" spans="2:12" ht="53.25" customHeight="1" x14ac:dyDescent="0.25">
      <c r="B7" s="75"/>
      <c r="C7" s="96"/>
      <c r="D7" s="73"/>
      <c r="E7" s="60"/>
      <c r="F7" s="1"/>
      <c r="G7" s="26" t="s">
        <v>102</v>
      </c>
      <c r="H7" s="1"/>
      <c r="I7" s="34" t="str">
        <f t="shared" si="0"/>
        <v xml:space="preserve"> </v>
      </c>
      <c r="J7" s="1" t="s">
        <v>19</v>
      </c>
      <c r="K7" s="33" t="str">
        <f t="shared" ref="K7:K12" si="1">IF(G7="Industry","Example: Healthcare, Entertainment, High-seas piracy",IF(G7="Annual Revenue","Example: &gt;10M",IF(G7="Geographical Region","Example: North America, Australia, Africa",IF(G7="Trigger Event","Example: Merger, Legal Challenges, Bankruptcy",IF(G7="Buyer Persona","Example: Steve the Sales Manager, Sven the Swede, Clive the CFO",IF(G7="Business Challenge","Example: Venture Capital infusion, New Product Launch",IF(G7="Number of...","Example: &lt;3 Employees, Less than 100 widgets, &lt;50 transactions yearly",IF(G7="We can...","Example: Not deliver in that region, Not make a profit, No long-term potential"," "))))))))</f>
        <v xml:space="preserve"> </v>
      </c>
      <c r="L7" s="1"/>
    </row>
    <row r="8" spans="2:12" ht="53.25" customHeight="1" x14ac:dyDescent="0.25">
      <c r="B8" s="75"/>
      <c r="C8" s="96"/>
      <c r="D8" s="74"/>
      <c r="E8" s="59"/>
      <c r="F8" s="1"/>
      <c r="G8" s="26"/>
      <c r="H8" s="1"/>
      <c r="I8" s="34" t="str">
        <f t="shared" si="0"/>
        <v xml:space="preserve"> </v>
      </c>
      <c r="J8" s="1" t="s">
        <v>19</v>
      </c>
      <c r="K8" s="33" t="str">
        <f t="shared" si="1"/>
        <v xml:space="preserve"> </v>
      </c>
      <c r="L8" s="1"/>
    </row>
    <row r="9" spans="2:12" ht="53.25" customHeight="1" x14ac:dyDescent="0.25">
      <c r="B9" s="70"/>
      <c r="C9" s="80"/>
      <c r="D9" s="80"/>
      <c r="E9" s="59"/>
      <c r="F9" s="1"/>
      <c r="G9" s="26"/>
      <c r="H9" s="1"/>
      <c r="I9" s="34" t="str">
        <f t="shared" si="0"/>
        <v xml:space="preserve"> </v>
      </c>
      <c r="J9" s="1" t="s">
        <v>19</v>
      </c>
      <c r="K9" s="33" t="str">
        <f t="shared" si="1"/>
        <v xml:space="preserve"> </v>
      </c>
      <c r="L9" s="1"/>
    </row>
    <row r="10" spans="2:12" ht="53.25" customHeight="1" x14ac:dyDescent="0.25">
      <c r="E10" s="59"/>
      <c r="F10" s="1"/>
      <c r="G10" s="26"/>
      <c r="H10" s="1"/>
      <c r="I10" s="34" t="str">
        <f t="shared" si="0"/>
        <v xml:space="preserve"> </v>
      </c>
      <c r="J10" s="1" t="s">
        <v>19</v>
      </c>
      <c r="K10" s="33" t="str">
        <f t="shared" si="1"/>
        <v xml:space="preserve"> </v>
      </c>
      <c r="L10" s="1"/>
    </row>
    <row r="11" spans="2:12" ht="53.25" customHeight="1" x14ac:dyDescent="0.25">
      <c r="E11" s="59"/>
      <c r="F11" s="1"/>
      <c r="G11" s="26"/>
      <c r="H11" s="1"/>
      <c r="I11" s="34" t="str">
        <f t="shared" si="0"/>
        <v xml:space="preserve"> </v>
      </c>
      <c r="J11" s="1" t="s">
        <v>19</v>
      </c>
      <c r="K11" s="33" t="str">
        <f t="shared" si="1"/>
        <v xml:space="preserve"> </v>
      </c>
      <c r="L11" s="1"/>
    </row>
    <row r="12" spans="2:12" ht="53.25" customHeight="1" x14ac:dyDescent="0.25">
      <c r="C12" s="64" t="s">
        <v>107</v>
      </c>
      <c r="D12" s="68"/>
      <c r="E12" s="59"/>
      <c r="F12" s="1"/>
      <c r="G12" s="26"/>
      <c r="H12" s="1"/>
      <c r="I12" s="34" t="str">
        <f t="shared" si="0"/>
        <v xml:space="preserve"> </v>
      </c>
      <c r="J12" s="1" t="s">
        <v>19</v>
      </c>
      <c r="K12" s="33" t="str">
        <f t="shared" si="1"/>
        <v xml:space="preserve"> </v>
      </c>
      <c r="L12" s="1"/>
    </row>
    <row r="13" spans="2:12" ht="26.25" customHeight="1" x14ac:dyDescent="0.25">
      <c r="C13" s="69" t="s">
        <v>105</v>
      </c>
      <c r="D13" s="69"/>
      <c r="E13" s="59"/>
      <c r="F13" s="1"/>
      <c r="G13" s="10"/>
      <c r="H13" s="1"/>
      <c r="I13" s="10"/>
      <c r="J13" s="1"/>
      <c r="K13" s="10"/>
      <c r="L13" s="1"/>
    </row>
    <row r="15" spans="2:12" x14ac:dyDescent="0.2">
      <c r="C15" s="90" t="s">
        <v>120</v>
      </c>
    </row>
  </sheetData>
  <protectedRanges>
    <protectedRange sqref="G6:G12" name="Område1"/>
    <protectedRange sqref="I6:I12" name="Område1_1"/>
    <protectedRange sqref="K6:K12" name="Område1_2"/>
  </protectedRanges>
  <mergeCells count="2">
    <mergeCell ref="G3:K3"/>
    <mergeCell ref="C3:C8"/>
  </mergeCells>
  <conditionalFormatting sqref="G7:G12">
    <cfRule type="containsText" dxfId="35" priority="4" operator="containsText" text="Add more">
      <formula>NOT(ISERROR(SEARCH("Add more",G7)))</formula>
    </cfRule>
  </conditionalFormatting>
  <conditionalFormatting sqref="G6:G12">
    <cfRule type="duplicateValues" dxfId="34" priority="9"/>
  </conditionalFormatting>
  <conditionalFormatting sqref="I6:I12">
    <cfRule type="containsText" dxfId="33" priority="2" operator="containsText" text="example:">
      <formula>NOT(ISERROR(SEARCH("example:",I6)))</formula>
    </cfRule>
  </conditionalFormatting>
  <conditionalFormatting sqref="K6:K12">
    <cfRule type="containsText" dxfId="32" priority="1" operator="containsText" text="example:">
      <formula>NOT(ISERROR(SEARCH("example:",K6)))</formula>
    </cfRule>
  </conditionalFormatting>
  <hyperlinks>
    <hyperlink ref="C13" r:id="rId1" xr:uid="{00000000-0004-0000-0100-000000000000}"/>
  </hyperlinks>
  <pageMargins left="0.7" right="0.7" top="0.75" bottom="0.75" header="0.3" footer="0.3"/>
  <pageSetup paperSize="9" orientation="portrait" horizontalDpi="4294967293" verticalDpi="4294967293" r:id="rId2"/>
  <drawing r:id="rId3"/>
  <extLst>
    <ext xmlns:x14="http://schemas.microsoft.com/office/spreadsheetml/2009/9/main" uri="{CCE6A557-97BC-4b89-ADB6-D9C93CAAB3DF}">
      <x14:dataValidations xmlns:xm="http://schemas.microsoft.com/office/excel/2006/main" count="1">
        <x14:dataValidation type="list" allowBlank="1" showInputMessage="1" xr:uid="{00000000-0002-0000-0100-000000000000}">
          <x14:formula1>
            <xm:f>'Process Options'!$B$1:$B$8</xm:f>
          </x14:formula1>
          <xm:sqref>G6:G12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5"/>
  <sheetViews>
    <sheetView showGridLines="0" workbookViewId="0">
      <selection activeCell="C35" sqref="C35"/>
    </sheetView>
  </sheetViews>
  <sheetFormatPr baseColWidth="10" defaultColWidth="8.83203125" defaultRowHeight="15" x14ac:dyDescent="0.2"/>
  <cols>
    <col min="1" max="1" width="3.6640625" customWidth="1"/>
    <col min="2" max="2" width="4.6640625" customWidth="1"/>
    <col min="3" max="3" width="36.5" customWidth="1"/>
    <col min="4" max="4" width="4.6640625" customWidth="1"/>
    <col min="5" max="6" width="3.6640625" customWidth="1"/>
    <col min="7" max="11" width="40.6640625" customWidth="1"/>
    <col min="12" max="12" width="3.6640625" customWidth="1"/>
  </cols>
  <sheetData>
    <row r="2" spans="2:12" ht="24" x14ac:dyDescent="0.25">
      <c r="B2" s="75"/>
      <c r="C2" s="75"/>
      <c r="D2" s="71"/>
      <c r="E2" s="61"/>
      <c r="F2" s="1"/>
      <c r="G2" s="10"/>
      <c r="H2" s="10"/>
      <c r="I2" s="10"/>
      <c r="J2" s="10"/>
      <c r="K2" s="10"/>
      <c r="L2" s="1"/>
    </row>
    <row r="3" spans="2:12" ht="24" x14ac:dyDescent="0.25">
      <c r="B3" s="75"/>
      <c r="C3" s="71" t="s">
        <v>0</v>
      </c>
      <c r="D3" s="75"/>
      <c r="E3" s="59"/>
      <c r="F3" s="1"/>
      <c r="G3" s="10" t="s">
        <v>40</v>
      </c>
      <c r="H3" s="10" t="s">
        <v>92</v>
      </c>
      <c r="I3" s="10" t="s">
        <v>89</v>
      </c>
      <c r="J3" s="10" t="s">
        <v>90</v>
      </c>
      <c r="K3" s="10" t="s">
        <v>41</v>
      </c>
      <c r="L3" s="1"/>
    </row>
    <row r="4" spans="2:12" ht="30" x14ac:dyDescent="0.25">
      <c r="B4" s="75"/>
      <c r="C4" s="99" t="s">
        <v>117</v>
      </c>
      <c r="D4" s="73"/>
      <c r="E4" s="62"/>
      <c r="F4" s="1"/>
      <c r="G4" s="40">
        <f>COUNTIF(G12:G32,"Buyer Milestone:*")</f>
        <v>0</v>
      </c>
      <c r="H4" s="40">
        <f>COUNTIF(G12:G32,"Value-Builder:*")</f>
        <v>0</v>
      </c>
      <c r="I4" s="40">
        <f>COUNTIF(G12:G32,"Internal Milestone:*")</f>
        <v>0</v>
      </c>
      <c r="J4" s="40">
        <f>COUNTIF(G12:G32,"Qualifier:*")</f>
        <v>0</v>
      </c>
      <c r="K4" s="40">
        <f>COUNTIF(G12:G32,"Activity:*")</f>
        <v>1</v>
      </c>
      <c r="L4" s="1"/>
    </row>
    <row r="5" spans="2:12" ht="12.75" customHeight="1" x14ac:dyDescent="0.25">
      <c r="B5" s="75"/>
      <c r="C5" s="99"/>
      <c r="D5" s="73"/>
      <c r="E5" s="62"/>
      <c r="F5" s="1"/>
      <c r="G5" s="10"/>
      <c r="H5" s="10"/>
      <c r="I5" s="10"/>
      <c r="J5" s="10"/>
      <c r="K5" s="10"/>
      <c r="L5" s="1"/>
    </row>
    <row r="6" spans="2:12" ht="87.75" customHeight="1" x14ac:dyDescent="0.25">
      <c r="B6" s="75"/>
      <c r="C6" s="99"/>
      <c r="D6" s="73"/>
      <c r="E6" s="62"/>
      <c r="F6" s="1"/>
      <c r="G6" s="52" t="str">
        <f>IF(G4=0,"To help the prospective client move through their decision process, we need to help address their questions, concerns and perceived risks. Add some buyer centric steps to produce a more effective sales process that produces better forecasts.",IF(G4&lt;=2,"Great! Now we have a bit more focus on the buyer's journey in this process. Do add a few more steps that are relevant to the buyer to help ensure a relevant sales process.",IF(G4&gt;=3,"This is a great start. Now we will have a much better sense of where the clients are in their decision process rather than our perspective as sellers.")))</f>
        <v>To help the prospective client move through their decision process, we need to help address their questions, concerns and perceived risks. Add some buyer centric steps to produce a more effective sales process that produces better forecasts.</v>
      </c>
      <c r="H6" s="52" t="str">
        <f>IF(H4=0,"If we want to sell our products and services on the value they bring rather than as a price-based commodity, we must help the buyer realize the value of these for their organization. Add steps that help build a business case for change.",IF(H4&lt;=2,"Now we have a few points in the process where we help build - and hopefully have it confirmed by the client - the value of doing business with us. The more we can build this case, the stronger our position.",IF(H4&gt;=3,"Now we have a few steps in place that will hopefully help us avoid getting stuck in a price discussion and also provide a more compelling case for the client to change and to make us their choice going forward.")))</f>
        <v>If we want to sell our products and services on the value they bring rather than as a price-based commodity, we must help the buyer realize the value of these for their organization. Add steps that help build a business case for change.</v>
      </c>
      <c r="I6" s="52" t="str">
        <f>IF(I4=0,"Not everything is about building value or helping the buyer. While internal milestones may definitely be important to provide a consistent buyer experience and deliver outcomes, sometimes we need to manage and track these for resource planning or similar.",IF(I4&lt;=2,"With a few internal milestone steps in place, we can now determine that an opportunity is moving forward and decide to approve and allocate the use of more of our resources to pursue the opportunity.",IF(I4&gt;=3,"Great. Now we have a better idea of the key milestones we need to have in place to manage our internal resources and and track where in the sales process a client is.")))</f>
        <v>Not everything is about building value or helping the buyer. While internal milestones may definitely be important to provide a consistent buyer experience and deliver outcomes, sometimes we need to manage and track these for resource planning or similar.</v>
      </c>
      <c r="J6" s="52" t="str">
        <f>IF(J4=0,"Some clients may not be a great fit for our products and services. We should put some qualifiers in place to see which clients we should pursue, and to indicate if and when we should awalk away from a client who may not be in a position to buy from us.",IF(J4&lt;=2,"With a few carefully thought-out qualifiers in place we are in a stronger position to ensure a great client fit and compelling reasons for them to act and make us their preferred choice.",IF(J4&gt;=3,"Great. Distributing qualification steps throughout the process will ensure regular requalification of the opportunity and ensure that we spend our time wisely with customers most likely to buy from us.")))</f>
        <v>Some clients may not be a great fit for our products and services. We should put some qualifiers in place to see which clients we should pursue, and to indicate if and when we should awalk away from a client who may not be in a position to buy from us.</v>
      </c>
      <c r="K6" s="52" t="str">
        <f>IF(K4=0,"Many companies focus too much on activities at the expense of focusing on the clients. Activities are important though, they help sales people keep track of the next step with the client. Add some activity steps to make the process more actionable.",IF(K4&lt;=2,"These few steps we've added now is a great way to communicate with the client on what the next step in the process could be, and why those are helpful for them. Ideally these activities are paired with other step types to ensure a valuable interaction.",IF(K4&gt;=3,"Great! Having a few activites throughout the process helps us build a map of our interactions with the client. They can serve as an anchor for coaching our sales team to ensure we reach the desired outcomes in these interactions.")))</f>
        <v>These few steps we've added now is a great way to communicate with the client on what the next step in the process could be, and why those are helpful for them. Ideally these activities are paired with other step types to ensure a valuable interaction.</v>
      </c>
      <c r="L6" s="1"/>
    </row>
    <row r="7" spans="2:12" x14ac:dyDescent="0.2">
      <c r="B7" s="75"/>
      <c r="C7" s="96"/>
      <c r="D7" s="75"/>
      <c r="E7" s="59"/>
    </row>
    <row r="8" spans="2:12" ht="19" x14ac:dyDescent="0.25">
      <c r="B8" s="75"/>
      <c r="C8" s="96"/>
      <c r="D8" s="73"/>
      <c r="E8" s="59"/>
      <c r="F8" s="1"/>
      <c r="G8" s="10"/>
      <c r="H8" s="10"/>
      <c r="I8" s="10"/>
      <c r="J8" s="10"/>
      <c r="K8" s="10"/>
      <c r="L8" s="1"/>
    </row>
    <row r="9" spans="2:12" ht="23" x14ac:dyDescent="0.3">
      <c r="B9" s="75"/>
      <c r="C9" s="96"/>
      <c r="D9" s="73"/>
      <c r="E9" s="59"/>
      <c r="F9" s="1"/>
      <c r="G9" s="93" t="s">
        <v>97</v>
      </c>
      <c r="H9" s="94"/>
      <c r="I9" s="94"/>
      <c r="J9" s="94"/>
      <c r="K9" s="94"/>
      <c r="L9" s="1"/>
    </row>
    <row r="10" spans="2:12" ht="19" x14ac:dyDescent="0.25">
      <c r="B10" s="75"/>
      <c r="C10" s="96"/>
      <c r="D10" s="73"/>
      <c r="E10" s="59"/>
      <c r="F10" s="1"/>
      <c r="G10" s="10"/>
      <c r="H10" s="10"/>
      <c r="I10" s="10"/>
      <c r="J10" s="10"/>
      <c r="K10" s="10"/>
      <c r="L10" s="1"/>
    </row>
    <row r="11" spans="2:12" ht="20" thickBot="1" x14ac:dyDescent="0.3">
      <c r="B11" s="75"/>
      <c r="C11" s="96"/>
      <c r="D11" s="76"/>
      <c r="E11" s="59"/>
      <c r="F11" s="1"/>
      <c r="G11" s="100" t="s">
        <v>91</v>
      </c>
      <c r="H11" s="101"/>
      <c r="I11" s="51" t="s">
        <v>99</v>
      </c>
      <c r="J11" s="51" t="s">
        <v>100</v>
      </c>
      <c r="K11" s="51" t="s">
        <v>101</v>
      </c>
      <c r="L11" s="1"/>
    </row>
    <row r="12" spans="2:12" ht="21" customHeight="1" thickTop="1" x14ac:dyDescent="0.25">
      <c r="B12" s="75"/>
      <c r="C12" s="96"/>
      <c r="D12" s="76"/>
      <c r="E12" s="59"/>
      <c r="F12" s="1"/>
      <c r="G12" s="102" t="s">
        <v>43</v>
      </c>
      <c r="H12" s="103"/>
      <c r="I12" s="26"/>
      <c r="J12" s="26"/>
      <c r="K12" s="26"/>
      <c r="L12" s="1"/>
    </row>
    <row r="13" spans="2:12" ht="21" customHeight="1" x14ac:dyDescent="0.25">
      <c r="B13" s="75"/>
      <c r="C13" s="96"/>
      <c r="D13" s="76"/>
      <c r="E13" s="59"/>
      <c r="F13" s="1"/>
      <c r="G13" s="97" t="s">
        <v>103</v>
      </c>
      <c r="H13" s="98"/>
      <c r="I13" s="26"/>
      <c r="J13" s="26"/>
      <c r="K13" s="26"/>
      <c r="L13" s="1"/>
    </row>
    <row r="14" spans="2:12" ht="21" customHeight="1" x14ac:dyDescent="0.25">
      <c r="B14" s="75"/>
      <c r="C14" s="96"/>
      <c r="D14" s="76"/>
      <c r="E14" s="59"/>
      <c r="F14" s="1"/>
      <c r="G14" s="97"/>
      <c r="H14" s="98"/>
      <c r="I14" s="26"/>
      <c r="J14" s="26"/>
      <c r="K14" s="26"/>
      <c r="L14" s="1"/>
    </row>
    <row r="15" spans="2:12" ht="21" customHeight="1" x14ac:dyDescent="0.25">
      <c r="B15" s="75"/>
      <c r="C15" s="96"/>
      <c r="D15" s="73"/>
      <c r="E15" s="59"/>
      <c r="F15" s="1"/>
      <c r="G15" s="97"/>
      <c r="H15" s="98"/>
      <c r="I15" s="26"/>
      <c r="J15" s="26"/>
      <c r="K15" s="26"/>
      <c r="L15" s="1"/>
    </row>
    <row r="16" spans="2:12" ht="21" customHeight="1" x14ac:dyDescent="0.25">
      <c r="B16" s="75"/>
      <c r="C16" s="96"/>
      <c r="D16" s="73"/>
      <c r="E16" s="59"/>
      <c r="F16" s="1"/>
      <c r="G16" s="97"/>
      <c r="H16" s="98"/>
      <c r="I16" s="26"/>
      <c r="J16" s="26"/>
      <c r="K16" s="26"/>
      <c r="L16" s="1"/>
    </row>
    <row r="17" spans="2:12" ht="21" customHeight="1" x14ac:dyDescent="0.25">
      <c r="B17" s="75"/>
      <c r="C17" s="96"/>
      <c r="D17" s="73"/>
      <c r="E17" s="59"/>
      <c r="F17" s="1"/>
      <c r="G17" s="97"/>
      <c r="H17" s="98"/>
      <c r="I17" s="26"/>
      <c r="J17" s="26"/>
      <c r="K17" s="26"/>
      <c r="L17" s="1"/>
    </row>
    <row r="18" spans="2:12" ht="21" customHeight="1" x14ac:dyDescent="0.25">
      <c r="B18" s="75"/>
      <c r="C18" s="96"/>
      <c r="D18" s="73"/>
      <c r="E18" s="59"/>
      <c r="F18" s="1"/>
      <c r="G18" s="97"/>
      <c r="H18" s="98"/>
      <c r="I18" s="26"/>
      <c r="J18" s="26"/>
      <c r="K18" s="26"/>
      <c r="L18" s="1"/>
    </row>
    <row r="19" spans="2:12" ht="21" customHeight="1" x14ac:dyDescent="0.25">
      <c r="B19" s="75"/>
      <c r="C19" s="96"/>
      <c r="D19" s="73"/>
      <c r="E19" s="59"/>
      <c r="F19" s="1"/>
      <c r="G19" s="97"/>
      <c r="H19" s="98"/>
      <c r="I19" s="26"/>
      <c r="J19" s="26"/>
      <c r="K19" s="26"/>
      <c r="L19" s="1"/>
    </row>
    <row r="20" spans="2:12" ht="21" customHeight="1" x14ac:dyDescent="0.25">
      <c r="B20" s="75"/>
      <c r="C20" s="96"/>
      <c r="D20" s="73"/>
      <c r="E20" s="59"/>
      <c r="F20" s="1"/>
      <c r="G20" s="97"/>
      <c r="H20" s="98"/>
      <c r="I20" s="26"/>
      <c r="J20" s="26"/>
      <c r="K20" s="26"/>
      <c r="L20" s="1"/>
    </row>
    <row r="21" spans="2:12" ht="21" customHeight="1" x14ac:dyDescent="0.25">
      <c r="B21" s="75"/>
      <c r="C21" s="96"/>
      <c r="D21" s="73"/>
      <c r="E21" s="59"/>
      <c r="F21" s="1"/>
      <c r="G21" s="97"/>
      <c r="H21" s="98"/>
      <c r="I21" s="26"/>
      <c r="J21" s="26"/>
      <c r="K21" s="26"/>
      <c r="L21" s="1"/>
    </row>
    <row r="22" spans="2:12" ht="21" customHeight="1" x14ac:dyDescent="0.25">
      <c r="B22" s="75"/>
      <c r="C22" s="96"/>
      <c r="D22" s="73"/>
      <c r="E22" s="59"/>
      <c r="F22" s="1"/>
      <c r="G22" s="97"/>
      <c r="H22" s="98"/>
      <c r="I22" s="26"/>
      <c r="J22" s="26"/>
      <c r="K22" s="26"/>
      <c r="L22" s="1"/>
    </row>
    <row r="23" spans="2:12" ht="21" customHeight="1" x14ac:dyDescent="0.25">
      <c r="B23" s="75"/>
      <c r="C23" s="96"/>
      <c r="D23" s="73"/>
      <c r="E23" s="59"/>
      <c r="F23" s="1"/>
      <c r="G23" s="97"/>
      <c r="H23" s="98"/>
      <c r="I23" s="26"/>
      <c r="J23" s="26"/>
      <c r="K23" s="26"/>
      <c r="L23" s="1"/>
    </row>
    <row r="24" spans="2:12" ht="21" customHeight="1" x14ac:dyDescent="0.25">
      <c r="B24" s="75"/>
      <c r="C24" s="96"/>
      <c r="D24" s="73"/>
      <c r="E24" s="59"/>
      <c r="F24" s="1"/>
      <c r="G24" s="97"/>
      <c r="H24" s="98"/>
      <c r="I24" s="26"/>
      <c r="J24" s="26"/>
      <c r="K24" s="26"/>
      <c r="L24" s="1"/>
    </row>
    <row r="25" spans="2:12" ht="21" customHeight="1" x14ac:dyDescent="0.25">
      <c r="B25" s="75"/>
      <c r="C25" s="96"/>
      <c r="D25" s="73"/>
      <c r="E25" s="59"/>
      <c r="F25" s="1"/>
      <c r="G25" s="97"/>
      <c r="H25" s="98"/>
      <c r="I25" s="26"/>
      <c r="J25" s="26"/>
      <c r="K25" s="26"/>
      <c r="L25" s="1"/>
    </row>
    <row r="26" spans="2:12" ht="21" customHeight="1" x14ac:dyDescent="0.25">
      <c r="B26" s="75"/>
      <c r="C26" s="96"/>
      <c r="D26" s="73"/>
      <c r="E26" s="59"/>
      <c r="F26" s="1"/>
      <c r="G26" s="97"/>
      <c r="H26" s="98"/>
      <c r="I26" s="26"/>
      <c r="J26" s="26"/>
      <c r="K26" s="26"/>
      <c r="L26" s="1"/>
    </row>
    <row r="27" spans="2:12" ht="21" customHeight="1" x14ac:dyDescent="0.25">
      <c r="C27" s="63"/>
      <c r="D27" s="63"/>
      <c r="E27" s="59"/>
      <c r="F27" s="1"/>
      <c r="G27" s="97"/>
      <c r="H27" s="98"/>
      <c r="I27" s="26"/>
      <c r="J27" s="26"/>
      <c r="K27" s="26"/>
      <c r="L27" s="1"/>
    </row>
    <row r="28" spans="2:12" ht="21" customHeight="1" x14ac:dyDescent="0.25">
      <c r="C28" s="104" t="s">
        <v>107</v>
      </c>
      <c r="D28" s="68"/>
      <c r="E28" s="59"/>
      <c r="F28" s="1"/>
      <c r="G28" s="97"/>
      <c r="H28" s="98"/>
      <c r="I28" s="26"/>
      <c r="J28" s="26"/>
      <c r="K28" s="26"/>
      <c r="L28" s="1"/>
    </row>
    <row r="29" spans="2:12" ht="21" customHeight="1" x14ac:dyDescent="0.25">
      <c r="C29" s="94"/>
      <c r="D29" s="67"/>
      <c r="E29" s="59"/>
      <c r="F29" s="1"/>
      <c r="G29" s="97"/>
      <c r="H29" s="98"/>
      <c r="I29" s="26"/>
      <c r="J29" s="26"/>
      <c r="K29" s="26"/>
      <c r="L29" s="1"/>
    </row>
    <row r="30" spans="2:12" ht="21" customHeight="1" x14ac:dyDescent="0.25">
      <c r="C30" s="94"/>
      <c r="D30" s="67"/>
      <c r="E30" s="59"/>
      <c r="F30" s="1"/>
      <c r="G30" s="97"/>
      <c r="H30" s="98"/>
      <c r="I30" s="26"/>
      <c r="J30" s="26"/>
      <c r="K30" s="26"/>
      <c r="L30" s="1"/>
    </row>
    <row r="31" spans="2:12" ht="21" customHeight="1" x14ac:dyDescent="0.25">
      <c r="C31" s="94"/>
      <c r="D31" s="67"/>
      <c r="E31" s="59"/>
      <c r="F31" s="1"/>
      <c r="G31" s="97"/>
      <c r="H31" s="98"/>
      <c r="I31" s="26"/>
      <c r="J31" s="26"/>
      <c r="K31" s="26"/>
      <c r="L31" s="1"/>
    </row>
    <row r="32" spans="2:12" ht="21" customHeight="1" thickBot="1" x14ac:dyDescent="0.3">
      <c r="C32" s="94"/>
      <c r="D32" s="67"/>
      <c r="E32" s="59"/>
      <c r="F32" s="1"/>
      <c r="G32" s="97"/>
      <c r="H32" s="98"/>
      <c r="I32" s="26"/>
      <c r="J32" s="26"/>
      <c r="K32" s="26"/>
      <c r="L32" s="1"/>
    </row>
    <row r="33" spans="3:12" ht="21" customHeight="1" thickTop="1" x14ac:dyDescent="0.25">
      <c r="C33" s="69" t="s">
        <v>106</v>
      </c>
      <c r="D33" s="69"/>
      <c r="E33" s="59"/>
      <c r="F33" s="1"/>
      <c r="G33" s="50"/>
      <c r="H33" s="50"/>
      <c r="I33" s="50"/>
      <c r="J33" s="50"/>
      <c r="K33" s="50"/>
      <c r="L33" s="1"/>
    </row>
    <row r="34" spans="3:12" x14ac:dyDescent="0.2">
      <c r="C34" s="63"/>
      <c r="D34" s="63"/>
      <c r="E34" s="59"/>
    </row>
    <row r="35" spans="3:12" x14ac:dyDescent="0.2">
      <c r="C35" s="90" t="s">
        <v>120</v>
      </c>
    </row>
  </sheetData>
  <protectedRanges>
    <protectedRange sqref="G12:K32" name="Område1"/>
  </protectedRanges>
  <mergeCells count="25">
    <mergeCell ref="C28:C32"/>
    <mergeCell ref="G30:H30"/>
    <mergeCell ref="G31:H31"/>
    <mergeCell ref="G25:H25"/>
    <mergeCell ref="G26:H26"/>
    <mergeCell ref="G27:H27"/>
    <mergeCell ref="G28:H28"/>
    <mergeCell ref="G29:H29"/>
    <mergeCell ref="G32:H32"/>
    <mergeCell ref="G21:H21"/>
    <mergeCell ref="G22:H22"/>
    <mergeCell ref="G23:H23"/>
    <mergeCell ref="G24:H24"/>
    <mergeCell ref="C4:C26"/>
    <mergeCell ref="G9:K9"/>
    <mergeCell ref="G11:H11"/>
    <mergeCell ref="G14:H14"/>
    <mergeCell ref="G12:H12"/>
    <mergeCell ref="G13:H13"/>
    <mergeCell ref="G15:H15"/>
    <mergeCell ref="G16:H16"/>
    <mergeCell ref="G17:H17"/>
    <mergeCell ref="G18:H18"/>
    <mergeCell ref="G19:H19"/>
    <mergeCell ref="G20:H20"/>
  </mergeCells>
  <conditionalFormatting sqref="I16:J16">
    <cfRule type="containsText" dxfId="31" priority="42" operator="containsText" text="Add more questions here">
      <formula>NOT(ISERROR(SEARCH("Add more questions here",I16)))</formula>
    </cfRule>
  </conditionalFormatting>
  <conditionalFormatting sqref="K16">
    <cfRule type="containsText" dxfId="30" priority="41" operator="containsText" text="Add more questions here">
      <formula>NOT(ISERROR(SEARCH("Add more questions here",K16)))</formula>
    </cfRule>
  </conditionalFormatting>
  <conditionalFormatting sqref="I22:J22">
    <cfRule type="containsText" dxfId="29" priority="39" operator="containsText" text="Add more questions here">
      <formula>NOT(ISERROR(SEARCH("Add more questions here",I22)))</formula>
    </cfRule>
  </conditionalFormatting>
  <conditionalFormatting sqref="K22">
    <cfRule type="containsText" dxfId="28" priority="38" operator="containsText" text="Add more questions here">
      <formula>NOT(ISERROR(SEARCH("Add more questions here",K22)))</formula>
    </cfRule>
  </conditionalFormatting>
  <conditionalFormatting sqref="G12 G20:G32">
    <cfRule type="containsText" dxfId="27" priority="14" operator="containsText" text="Add another step here">
      <formula>NOT(ISERROR(SEARCH("Add another step here",G12)))</formula>
    </cfRule>
  </conditionalFormatting>
  <conditionalFormatting sqref="G13">
    <cfRule type="containsText" dxfId="26" priority="13" operator="containsText" text="Add another step here">
      <formula>NOT(ISERROR(SEARCH("Add another step here",G13)))</formula>
    </cfRule>
  </conditionalFormatting>
  <conditionalFormatting sqref="G14">
    <cfRule type="containsText" dxfId="25" priority="12" operator="containsText" text="Add another step here">
      <formula>NOT(ISERROR(SEARCH("Add another step here",G14)))</formula>
    </cfRule>
  </conditionalFormatting>
  <conditionalFormatting sqref="G15">
    <cfRule type="containsText" dxfId="24" priority="11" operator="containsText" text="Add another step here">
      <formula>NOT(ISERROR(SEARCH("Add another step here",G15)))</formula>
    </cfRule>
  </conditionalFormatting>
  <conditionalFormatting sqref="G16">
    <cfRule type="containsText" dxfId="23" priority="10" operator="containsText" text="Add another step here">
      <formula>NOT(ISERROR(SEARCH("Add another step here",G16)))</formula>
    </cfRule>
  </conditionalFormatting>
  <conditionalFormatting sqref="G17">
    <cfRule type="containsText" dxfId="22" priority="9" operator="containsText" text="Add another step here">
      <formula>NOT(ISERROR(SEARCH("Add another step here",G17)))</formula>
    </cfRule>
  </conditionalFormatting>
  <conditionalFormatting sqref="G18">
    <cfRule type="containsText" dxfId="21" priority="8" operator="containsText" text="Add another step here">
      <formula>NOT(ISERROR(SEARCH("Add another step here",G18)))</formula>
    </cfRule>
  </conditionalFormatting>
  <conditionalFormatting sqref="G19">
    <cfRule type="containsText" dxfId="20" priority="7" operator="containsText" text="Add another step here">
      <formula>NOT(ISERROR(SEARCH("Add another step here",G19)))</formula>
    </cfRule>
  </conditionalFormatting>
  <conditionalFormatting sqref="G4:K4">
    <cfRule type="cellIs" dxfId="19" priority="3" operator="greaterThanOrEqual">
      <formula>3</formula>
    </cfRule>
    <cfRule type="cellIs" dxfId="18" priority="4" operator="between">
      <formula>1</formula>
      <formula>2</formula>
    </cfRule>
    <cfRule type="cellIs" dxfId="17" priority="5" operator="equal">
      <formula>0</formula>
    </cfRule>
  </conditionalFormatting>
  <conditionalFormatting sqref="G12:H32">
    <cfRule type="duplicateValues" dxfId="16" priority="47"/>
  </conditionalFormatting>
  <hyperlinks>
    <hyperlink ref="C33" r:id="rId1" xr:uid="{00000000-0004-0000-0200-000000000000}"/>
  </hyperlinks>
  <pageMargins left="0.7" right="0.7" top="0.75" bottom="0.75" header="0.3" footer="0.3"/>
  <pageSetup orientation="portrait"/>
  <extLst>
    <ext xmlns:x14="http://schemas.microsoft.com/office/spreadsheetml/2009/9/main" uri="{CCE6A557-97BC-4b89-ADB6-D9C93CAAB3DF}">
      <x14:dataValidations xmlns:xm="http://schemas.microsoft.com/office/excel/2006/main" disablePrompts="1" count="2">
        <x14:dataValidation type="list" allowBlank="1" showInputMessage="1" xr:uid="{00000000-0002-0000-0200-000000000000}">
          <x14:formula1>
            <xm:f>'Process Options'!$D$3:$D$7</xm:f>
          </x14:formula1>
          <xm:sqref>I22:K22 I16:K16</xm:sqref>
        </x14:dataValidation>
        <x14:dataValidation type="list" allowBlank="1" showInputMessage="1" xr:uid="{00000000-0002-0000-0200-000001000000}">
          <x14:formula1>
            <xm:f>'Process Options'!$D$1:$D$150</xm:f>
          </x14:formula1>
          <xm:sqref>G12:G32</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Y26"/>
  <sheetViews>
    <sheetView showGridLines="0" workbookViewId="0">
      <selection activeCell="C29" sqref="C29"/>
    </sheetView>
  </sheetViews>
  <sheetFormatPr baseColWidth="10" defaultColWidth="8.83203125" defaultRowHeight="15" x14ac:dyDescent="0.2"/>
  <cols>
    <col min="1" max="1" width="3.6640625" customWidth="1"/>
    <col min="2" max="2" width="3.5" customWidth="1"/>
    <col min="3" max="3" width="37.83203125" customWidth="1"/>
    <col min="4" max="4" width="4.6640625" customWidth="1"/>
    <col min="5" max="5" width="3.5" style="84" customWidth="1"/>
    <col min="6" max="6" width="3.6640625" customWidth="1"/>
    <col min="7" max="8" width="25.6640625" customWidth="1"/>
    <col min="9" max="10" width="3.6640625" customWidth="1"/>
    <col min="11" max="11" width="25.6640625" customWidth="1"/>
    <col min="12" max="12" width="5.6640625" style="29" customWidth="1"/>
    <col min="13" max="13" width="3.6640625" customWidth="1"/>
    <col min="14" max="14" width="25.6640625" customWidth="1"/>
    <col min="15" max="15" width="5.6640625" style="29" customWidth="1"/>
    <col min="16" max="16" width="3.6640625" customWidth="1"/>
    <col min="17" max="17" width="25.6640625" customWidth="1"/>
    <col min="18" max="18" width="5.6640625" style="29" customWidth="1"/>
    <col min="19" max="19" width="3.6640625" customWidth="1"/>
    <col min="20" max="20" width="25.6640625" customWidth="1"/>
    <col min="21" max="21" width="5.6640625" style="29" customWidth="1"/>
    <col min="22" max="22" width="3.6640625" customWidth="1"/>
    <col min="23" max="23" width="25.6640625" customWidth="1"/>
    <col min="24" max="24" width="5.6640625" style="29" customWidth="1"/>
    <col min="25" max="25" width="3.6640625" customWidth="1"/>
  </cols>
  <sheetData>
    <row r="1" spans="2:25" ht="21.75" customHeight="1" x14ac:dyDescent="0.2"/>
    <row r="2" spans="2:25" ht="30.75" customHeight="1" x14ac:dyDescent="0.3">
      <c r="B2" s="75"/>
      <c r="C2" s="79" t="s">
        <v>0</v>
      </c>
      <c r="D2" s="71"/>
      <c r="E2" s="77"/>
      <c r="F2" s="89"/>
      <c r="G2" s="41"/>
      <c r="H2" s="41"/>
      <c r="I2" s="49"/>
      <c r="J2" s="1"/>
      <c r="K2" s="105" t="s">
        <v>93</v>
      </c>
      <c r="L2" s="105"/>
      <c r="M2" s="1"/>
      <c r="N2" s="105" t="s">
        <v>93</v>
      </c>
      <c r="O2" s="105"/>
      <c r="P2" s="1"/>
      <c r="Q2" s="105" t="s">
        <v>93</v>
      </c>
      <c r="R2" s="105"/>
      <c r="S2" s="1"/>
      <c r="T2" s="105" t="s">
        <v>93</v>
      </c>
      <c r="U2" s="105"/>
      <c r="V2" s="1"/>
      <c r="W2" s="105" t="s">
        <v>93</v>
      </c>
      <c r="X2" s="105"/>
      <c r="Y2" s="2"/>
    </row>
    <row r="3" spans="2:25" ht="23" x14ac:dyDescent="0.3">
      <c r="B3" s="75"/>
      <c r="C3" s="108" t="s">
        <v>118</v>
      </c>
      <c r="D3" s="81"/>
      <c r="E3" s="85"/>
      <c r="F3" s="89"/>
      <c r="G3" s="106" t="s">
        <v>95</v>
      </c>
      <c r="H3" s="107"/>
      <c r="I3" s="49"/>
      <c r="J3" s="1"/>
      <c r="K3" s="93" t="s">
        <v>35</v>
      </c>
      <c r="L3" s="93"/>
      <c r="M3" s="1"/>
      <c r="N3" s="93" t="s">
        <v>36</v>
      </c>
      <c r="O3" s="93"/>
      <c r="P3" s="1"/>
      <c r="Q3" s="93" t="s">
        <v>37</v>
      </c>
      <c r="R3" s="93"/>
      <c r="S3" s="1"/>
      <c r="T3" s="93" t="s">
        <v>98</v>
      </c>
      <c r="U3" s="93"/>
      <c r="V3" s="1"/>
      <c r="W3" s="93" t="s">
        <v>94</v>
      </c>
      <c r="X3" s="93"/>
      <c r="Y3" s="25"/>
    </row>
    <row r="4" spans="2:25" ht="11.25" customHeight="1" x14ac:dyDescent="0.25">
      <c r="B4" s="75"/>
      <c r="C4" s="108"/>
      <c r="D4" s="81"/>
      <c r="E4" s="85"/>
      <c r="F4" s="89"/>
      <c r="G4" s="42"/>
      <c r="H4" s="42"/>
      <c r="I4" s="49"/>
      <c r="J4" s="1"/>
      <c r="K4" s="4"/>
      <c r="L4" s="30"/>
      <c r="M4" s="1"/>
      <c r="N4" s="4"/>
      <c r="O4" s="30"/>
      <c r="P4" s="1"/>
      <c r="Q4" s="4"/>
      <c r="R4" s="30"/>
      <c r="S4" s="1"/>
      <c r="T4" s="4"/>
      <c r="U4" s="30"/>
      <c r="V4" s="1"/>
      <c r="W4" s="4"/>
      <c r="X4" s="30"/>
      <c r="Y4" s="3"/>
    </row>
    <row r="5" spans="2:25" ht="15" customHeight="1" thickBot="1" x14ac:dyDescent="0.3">
      <c r="B5" s="75"/>
      <c r="C5" s="108"/>
      <c r="D5" s="81"/>
      <c r="E5" s="85"/>
      <c r="F5" s="89"/>
      <c r="G5" s="43" t="s">
        <v>9</v>
      </c>
      <c r="H5" s="43" t="s">
        <v>88</v>
      </c>
      <c r="I5" s="49"/>
      <c r="J5" s="1"/>
      <c r="K5" s="27" t="s">
        <v>9</v>
      </c>
      <c r="L5" s="28" t="s">
        <v>8</v>
      </c>
      <c r="M5" s="1"/>
      <c r="N5" s="27" t="s">
        <v>9</v>
      </c>
      <c r="O5" s="28" t="s">
        <v>8</v>
      </c>
      <c r="P5" s="1"/>
      <c r="Q5" s="27" t="s">
        <v>9</v>
      </c>
      <c r="R5" s="28" t="s">
        <v>8</v>
      </c>
      <c r="S5" s="1"/>
      <c r="T5" s="27" t="s">
        <v>9</v>
      </c>
      <c r="U5" s="28" t="s">
        <v>8</v>
      </c>
      <c r="V5" s="1"/>
      <c r="W5" s="27" t="s">
        <v>9</v>
      </c>
      <c r="X5" s="28" t="s">
        <v>8</v>
      </c>
      <c r="Y5" s="3"/>
    </row>
    <row r="6" spans="2:25" ht="21" customHeight="1" thickTop="1" x14ac:dyDescent="0.25">
      <c r="B6" s="75"/>
      <c r="C6" s="108"/>
      <c r="D6" s="81"/>
      <c r="E6" s="85"/>
      <c r="F6" s="89"/>
      <c r="G6" s="44" t="str">
        <f>'1 | Ideal Customer Profile'!G6</f>
        <v>Industry</v>
      </c>
      <c r="H6" s="44" t="str">
        <f>'1 | Ideal Customer Profile'!I6</f>
        <v>What's a good fit for you? Overwrite this text! Example: Transportation, Software, Robotics</v>
      </c>
      <c r="I6" s="49" t="s">
        <v>19</v>
      </c>
      <c r="J6" s="1"/>
      <c r="K6" s="26" t="s">
        <v>43</v>
      </c>
      <c r="L6" s="32"/>
      <c r="M6" s="1"/>
      <c r="N6" s="26"/>
      <c r="O6" s="32"/>
      <c r="P6" s="1"/>
      <c r="Q6" s="26"/>
      <c r="R6" s="32"/>
      <c r="S6" s="1"/>
      <c r="T6" s="26"/>
      <c r="U6" s="32"/>
      <c r="V6" s="1"/>
      <c r="W6" s="26"/>
      <c r="X6" s="32"/>
      <c r="Y6" s="5"/>
    </row>
    <row r="7" spans="2:25" ht="21" customHeight="1" x14ac:dyDescent="0.25">
      <c r="B7" s="75"/>
      <c r="C7" s="108"/>
      <c r="D7" s="81"/>
      <c r="E7" s="85"/>
      <c r="F7" s="89"/>
      <c r="G7" s="44" t="str">
        <f>'1 | Ideal Customer Profile'!G7</f>
        <v>Add more qualifiers here</v>
      </c>
      <c r="H7" s="44" t="str">
        <f>'1 | Ideal Customer Profile'!I7</f>
        <v xml:space="preserve"> </v>
      </c>
      <c r="I7" s="49" t="s">
        <v>19</v>
      </c>
      <c r="J7" s="1"/>
      <c r="K7" s="26" t="s">
        <v>104</v>
      </c>
      <c r="L7" s="32"/>
      <c r="M7" s="1"/>
      <c r="N7" s="26"/>
      <c r="O7" s="32"/>
      <c r="P7" s="1"/>
      <c r="Q7" s="26"/>
      <c r="R7" s="32"/>
      <c r="S7" s="1"/>
      <c r="T7" s="26"/>
      <c r="U7" s="32"/>
      <c r="V7" s="1"/>
      <c r="W7" s="26"/>
      <c r="X7" s="32"/>
      <c r="Y7" s="6"/>
    </row>
    <row r="8" spans="2:25" ht="21" customHeight="1" x14ac:dyDescent="0.25">
      <c r="B8" s="75"/>
      <c r="C8" s="94"/>
      <c r="D8" s="73"/>
      <c r="E8" s="78"/>
      <c r="F8" s="89"/>
      <c r="G8" s="44">
        <f>'1 | Ideal Customer Profile'!G8</f>
        <v>0</v>
      </c>
      <c r="H8" s="44" t="str">
        <f>'1 | Ideal Customer Profile'!I8</f>
        <v xml:space="preserve"> </v>
      </c>
      <c r="I8" s="49" t="s">
        <v>19</v>
      </c>
      <c r="J8" s="1"/>
      <c r="K8" s="26"/>
      <c r="L8" s="32"/>
      <c r="M8" s="1"/>
      <c r="N8" s="26"/>
      <c r="O8" s="32"/>
      <c r="P8" s="1"/>
      <c r="Q8" s="26"/>
      <c r="R8" s="32"/>
      <c r="S8" s="1"/>
      <c r="T8" s="26"/>
      <c r="U8" s="32"/>
      <c r="V8" s="1"/>
      <c r="W8" s="26"/>
      <c r="X8" s="32"/>
      <c r="Y8" s="7"/>
    </row>
    <row r="9" spans="2:25" ht="21" customHeight="1" x14ac:dyDescent="0.25">
      <c r="B9" s="75"/>
      <c r="C9" s="94"/>
      <c r="D9" s="73"/>
      <c r="E9" s="78"/>
      <c r="F9" s="89"/>
      <c r="G9" s="44">
        <f>'1 | Ideal Customer Profile'!G9</f>
        <v>0</v>
      </c>
      <c r="H9" s="44" t="str">
        <f>'1 | Ideal Customer Profile'!I9</f>
        <v xml:space="preserve"> </v>
      </c>
      <c r="I9" s="49" t="s">
        <v>19</v>
      </c>
      <c r="J9" s="1"/>
      <c r="K9" s="26"/>
      <c r="L9" s="32"/>
      <c r="M9" s="1"/>
      <c r="N9" s="26"/>
      <c r="O9" s="32"/>
      <c r="P9" s="1"/>
      <c r="Q9" s="26"/>
      <c r="R9" s="32"/>
      <c r="S9" s="1"/>
      <c r="T9" s="26"/>
      <c r="U9" s="32"/>
      <c r="V9" s="1"/>
      <c r="W9" s="26"/>
      <c r="X9" s="32"/>
      <c r="Y9" s="8"/>
    </row>
    <row r="10" spans="2:25" ht="21" customHeight="1" x14ac:dyDescent="0.25">
      <c r="B10" s="75"/>
      <c r="C10" s="94"/>
      <c r="D10" s="73"/>
      <c r="E10" s="78"/>
      <c r="F10" s="89"/>
      <c r="G10" s="44">
        <f>'1 | Ideal Customer Profile'!G10</f>
        <v>0</v>
      </c>
      <c r="H10" s="44" t="str">
        <f>'1 | Ideal Customer Profile'!I10</f>
        <v xml:space="preserve"> </v>
      </c>
      <c r="I10" s="49" t="s">
        <v>19</v>
      </c>
      <c r="J10" s="1"/>
      <c r="K10" s="26"/>
      <c r="L10" s="32"/>
      <c r="M10" s="1"/>
      <c r="N10" s="26"/>
      <c r="O10" s="32"/>
      <c r="P10" s="1"/>
      <c r="Q10" s="26"/>
      <c r="R10" s="32"/>
      <c r="S10" s="1"/>
      <c r="T10" s="26"/>
      <c r="U10" s="32"/>
      <c r="V10" s="1"/>
      <c r="W10" s="26"/>
      <c r="X10" s="32"/>
      <c r="Y10" s="9"/>
    </row>
    <row r="11" spans="2:25" ht="21" customHeight="1" x14ac:dyDescent="0.25">
      <c r="B11" s="75"/>
      <c r="C11" s="94"/>
      <c r="D11" s="73"/>
      <c r="E11" s="78"/>
      <c r="F11" s="89"/>
      <c r="G11" s="44">
        <f>'1 | Ideal Customer Profile'!G11</f>
        <v>0</v>
      </c>
      <c r="H11" s="44" t="str">
        <f>'1 | Ideal Customer Profile'!I11</f>
        <v xml:space="preserve"> </v>
      </c>
      <c r="I11" s="49" t="s">
        <v>19</v>
      </c>
      <c r="J11" s="1"/>
      <c r="K11" s="26"/>
      <c r="L11" s="32"/>
      <c r="M11" s="1"/>
      <c r="N11" s="26"/>
      <c r="O11" s="32"/>
      <c r="P11" s="1"/>
      <c r="Q11" s="26"/>
      <c r="R11" s="32"/>
      <c r="S11" s="1"/>
      <c r="T11" s="26"/>
      <c r="U11" s="32"/>
      <c r="V11" s="1"/>
      <c r="W11" s="26"/>
      <c r="X11" s="32"/>
      <c r="Y11" s="9"/>
    </row>
    <row r="12" spans="2:25" ht="21" customHeight="1" x14ac:dyDescent="0.25">
      <c r="B12" s="75"/>
      <c r="C12" s="94"/>
      <c r="D12" s="73"/>
      <c r="E12" s="78"/>
      <c r="F12" s="89"/>
      <c r="G12" s="44">
        <f>'1 | Ideal Customer Profile'!G12</f>
        <v>0</v>
      </c>
      <c r="H12" s="44" t="str">
        <f>'1 | Ideal Customer Profile'!I12</f>
        <v xml:space="preserve"> </v>
      </c>
      <c r="I12" s="49" t="s">
        <v>19</v>
      </c>
      <c r="J12" s="1"/>
      <c r="K12" s="26"/>
      <c r="L12" s="32"/>
      <c r="M12" s="1"/>
      <c r="N12" s="26"/>
      <c r="O12" s="32"/>
      <c r="P12" s="1"/>
      <c r="Q12" s="26"/>
      <c r="R12" s="32"/>
      <c r="S12" s="1"/>
      <c r="T12" s="26"/>
      <c r="U12" s="32"/>
      <c r="V12" s="1"/>
      <c r="W12" s="26"/>
      <c r="X12" s="32"/>
      <c r="Y12" s="11"/>
    </row>
    <row r="13" spans="2:25" ht="21" customHeight="1" x14ac:dyDescent="0.25">
      <c r="B13" s="75"/>
      <c r="C13" s="94"/>
      <c r="D13" s="81"/>
      <c r="E13" s="85"/>
      <c r="F13" s="89"/>
      <c r="G13" s="44">
        <f>'1 | Ideal Customer Profile'!G13</f>
        <v>0</v>
      </c>
      <c r="H13" s="44">
        <f>'1 | Ideal Customer Profile'!I13</f>
        <v>0</v>
      </c>
      <c r="I13" s="49" t="s">
        <v>19</v>
      </c>
      <c r="J13" s="1"/>
      <c r="K13" s="26"/>
      <c r="L13" s="32"/>
      <c r="M13" s="1"/>
      <c r="N13" s="26"/>
      <c r="O13" s="32"/>
      <c r="P13" s="1"/>
      <c r="Q13" s="26"/>
      <c r="R13" s="32"/>
      <c r="S13" s="1"/>
      <c r="T13" s="26"/>
      <c r="U13" s="32"/>
      <c r="V13" s="1"/>
      <c r="W13" s="26"/>
      <c r="X13" s="32"/>
      <c r="Y13" s="11"/>
    </row>
    <row r="14" spans="2:25" ht="21" customHeight="1" x14ac:dyDescent="0.25">
      <c r="B14" s="75"/>
      <c r="C14" s="94"/>
      <c r="D14" s="81"/>
      <c r="E14" s="85"/>
      <c r="F14" s="89"/>
      <c r="G14" s="44">
        <f>'1 | Ideal Customer Profile'!G14</f>
        <v>0</v>
      </c>
      <c r="H14" s="44">
        <f>'1 | Ideal Customer Profile'!I14</f>
        <v>0</v>
      </c>
      <c r="I14" s="49" t="s">
        <v>19</v>
      </c>
      <c r="J14" s="1"/>
      <c r="K14" s="26"/>
      <c r="L14" s="32"/>
      <c r="M14" s="1"/>
      <c r="N14" s="26"/>
      <c r="O14" s="32"/>
      <c r="P14" s="1"/>
      <c r="Q14" s="26"/>
      <c r="R14" s="32"/>
      <c r="S14" s="1"/>
      <c r="T14" s="26"/>
      <c r="U14" s="32"/>
      <c r="V14" s="1"/>
      <c r="W14" s="26"/>
      <c r="X14" s="32"/>
      <c r="Y14" s="11"/>
    </row>
    <row r="15" spans="2:25" ht="21" customHeight="1" x14ac:dyDescent="0.25">
      <c r="B15" s="75"/>
      <c r="C15" s="94"/>
      <c r="D15" s="81"/>
      <c r="E15" s="85"/>
      <c r="F15" s="89"/>
      <c r="G15" s="44">
        <f>'1 | Ideal Customer Profile'!G15</f>
        <v>0</v>
      </c>
      <c r="H15" s="44">
        <f>'1 | Ideal Customer Profile'!I15</f>
        <v>0</v>
      </c>
      <c r="I15" s="49" t="s">
        <v>19</v>
      </c>
      <c r="J15" s="1"/>
      <c r="K15" s="26"/>
      <c r="L15" s="32"/>
      <c r="M15" s="1"/>
      <c r="N15" s="26"/>
      <c r="O15" s="32"/>
      <c r="P15" s="1"/>
      <c r="Q15" s="26"/>
      <c r="R15" s="32"/>
      <c r="S15" s="1"/>
      <c r="T15" s="26"/>
      <c r="U15" s="32"/>
      <c r="V15" s="1"/>
      <c r="W15" s="26"/>
      <c r="X15" s="32"/>
      <c r="Y15" s="11"/>
    </row>
    <row r="16" spans="2:25" ht="21" customHeight="1" x14ac:dyDescent="0.25">
      <c r="B16" s="75"/>
      <c r="C16" s="94"/>
      <c r="D16" s="81"/>
      <c r="E16" s="85"/>
      <c r="F16" s="89"/>
      <c r="G16" s="44">
        <f>'1 | Ideal Customer Profile'!G16</f>
        <v>0</v>
      </c>
      <c r="H16" s="44">
        <f>'1 | Ideal Customer Profile'!I16</f>
        <v>0</v>
      </c>
      <c r="I16" s="49" t="s">
        <v>19</v>
      </c>
      <c r="J16" s="1"/>
      <c r="K16" s="26"/>
      <c r="L16" s="32"/>
      <c r="M16" s="1"/>
      <c r="N16" s="26"/>
      <c r="O16" s="32"/>
      <c r="P16" s="1"/>
      <c r="Q16" s="26"/>
      <c r="R16" s="32"/>
      <c r="S16" s="1"/>
      <c r="T16" s="26"/>
      <c r="U16" s="32"/>
      <c r="V16" s="1"/>
      <c r="W16" s="26"/>
      <c r="X16" s="32"/>
      <c r="Y16" s="11"/>
    </row>
    <row r="17" spans="2:25" ht="21" customHeight="1" x14ac:dyDescent="0.25">
      <c r="B17" s="75"/>
      <c r="C17" s="94"/>
      <c r="D17" s="81"/>
      <c r="E17" s="85"/>
      <c r="F17" s="89"/>
      <c r="G17" s="44">
        <f>'1 | Ideal Customer Profile'!G17</f>
        <v>0</v>
      </c>
      <c r="H17" s="44">
        <f>'1 | Ideal Customer Profile'!I17</f>
        <v>0</v>
      </c>
      <c r="I17" s="49" t="s">
        <v>19</v>
      </c>
      <c r="J17" s="1"/>
      <c r="K17" s="26"/>
      <c r="L17" s="32"/>
      <c r="M17" s="1"/>
      <c r="N17" s="26"/>
      <c r="O17" s="32"/>
      <c r="P17" s="1"/>
      <c r="Q17" s="26"/>
      <c r="R17" s="32"/>
      <c r="S17" s="1"/>
      <c r="T17" s="26"/>
      <c r="U17" s="32"/>
      <c r="V17" s="1"/>
      <c r="W17" s="26"/>
      <c r="X17" s="32"/>
      <c r="Y17" s="11"/>
    </row>
    <row r="18" spans="2:25" ht="21" customHeight="1" x14ac:dyDescent="0.25">
      <c r="B18" s="75"/>
      <c r="C18" s="94"/>
      <c r="D18" s="81"/>
      <c r="E18" s="85"/>
      <c r="F18" s="89"/>
      <c r="G18" s="44">
        <f>'1 | Ideal Customer Profile'!G18</f>
        <v>0</v>
      </c>
      <c r="H18" s="44">
        <f>'1 | Ideal Customer Profile'!I18</f>
        <v>0</v>
      </c>
      <c r="I18" s="49" t="s">
        <v>19</v>
      </c>
      <c r="J18" s="1"/>
      <c r="K18" s="26"/>
      <c r="L18" s="32"/>
      <c r="M18" s="1"/>
      <c r="N18" s="26"/>
      <c r="O18" s="32"/>
      <c r="P18" s="1"/>
      <c r="Q18" s="26"/>
      <c r="R18" s="32"/>
      <c r="S18" s="1"/>
      <c r="T18" s="26"/>
      <c r="U18" s="32"/>
      <c r="V18" s="1"/>
      <c r="W18" s="26"/>
      <c r="X18" s="32"/>
      <c r="Y18" s="11"/>
    </row>
    <row r="19" spans="2:25" ht="19" x14ac:dyDescent="0.25">
      <c r="B19" s="75"/>
      <c r="C19" s="94"/>
      <c r="D19" s="81"/>
      <c r="E19" s="85"/>
      <c r="F19" s="89"/>
      <c r="G19" s="44">
        <f>'1 | Ideal Customer Profile'!G19</f>
        <v>0</v>
      </c>
      <c r="H19" s="44">
        <f>'1 | Ideal Customer Profile'!I19</f>
        <v>0</v>
      </c>
      <c r="I19" s="49" t="s">
        <v>19</v>
      </c>
      <c r="J19" s="1"/>
      <c r="K19" s="26"/>
      <c r="L19" s="32"/>
      <c r="M19" s="1"/>
      <c r="N19" s="26"/>
      <c r="O19" s="32"/>
      <c r="P19" s="1"/>
      <c r="Q19" s="26"/>
      <c r="R19" s="32"/>
      <c r="S19" s="1"/>
      <c r="T19" s="26"/>
      <c r="U19" s="32"/>
      <c r="V19" s="1"/>
      <c r="W19" s="26"/>
      <c r="X19" s="32"/>
      <c r="Y19" s="11"/>
    </row>
    <row r="20" spans="2:25" ht="21" customHeight="1" x14ac:dyDescent="0.25">
      <c r="B20" s="75"/>
      <c r="C20" s="94"/>
      <c r="D20" s="81"/>
      <c r="E20" s="85"/>
      <c r="F20" s="89"/>
      <c r="G20" s="45"/>
      <c r="H20" s="45"/>
      <c r="I20" s="49" t="s">
        <v>19</v>
      </c>
      <c r="J20" s="1"/>
      <c r="K20" s="35"/>
      <c r="L20" s="36"/>
      <c r="M20" s="1"/>
      <c r="N20" s="35"/>
      <c r="O20" s="36"/>
      <c r="P20" s="1"/>
      <c r="Q20" s="35"/>
      <c r="R20" s="36"/>
      <c r="S20" s="1"/>
      <c r="T20" s="35"/>
      <c r="U20" s="36"/>
      <c r="V20" s="1"/>
      <c r="W20" s="35"/>
      <c r="X20" s="36"/>
      <c r="Y20" s="11"/>
    </row>
    <row r="21" spans="2:25" ht="30" x14ac:dyDescent="0.25">
      <c r="B21" s="75"/>
      <c r="C21" s="94"/>
      <c r="D21" s="82"/>
      <c r="E21" s="86"/>
      <c r="F21" s="89"/>
      <c r="G21" s="46"/>
      <c r="H21" s="46"/>
      <c r="I21" s="49"/>
      <c r="J21" s="1"/>
      <c r="K21" s="53" t="s">
        <v>33</v>
      </c>
      <c r="L21" s="54"/>
      <c r="M21" s="55"/>
      <c r="N21" s="53" t="s">
        <v>34</v>
      </c>
      <c r="O21" s="54"/>
      <c r="P21" s="55"/>
      <c r="Q21" s="53" t="s">
        <v>34</v>
      </c>
      <c r="R21" s="54"/>
      <c r="S21" s="55"/>
      <c r="T21" s="53" t="s">
        <v>34</v>
      </c>
      <c r="U21" s="56"/>
      <c r="V21" s="55"/>
      <c r="W21" s="53" t="s">
        <v>34</v>
      </c>
      <c r="X21" s="36"/>
      <c r="Y21" s="11"/>
    </row>
    <row r="22" spans="2:25" ht="21" customHeight="1" x14ac:dyDescent="0.25">
      <c r="B22" s="75"/>
      <c r="C22" s="94"/>
      <c r="D22" s="82"/>
      <c r="E22" s="86"/>
      <c r="F22" s="89"/>
      <c r="G22" s="47"/>
      <c r="H22" s="47"/>
      <c r="I22" s="49"/>
      <c r="J22" s="1"/>
      <c r="K22" s="39">
        <f>SUM(L6:L19)</f>
        <v>0</v>
      </c>
      <c r="L22" s="36"/>
      <c r="M22" s="1"/>
      <c r="N22" s="39">
        <f>SUM(O6:O19)</f>
        <v>0</v>
      </c>
      <c r="O22" s="36"/>
      <c r="P22" s="1"/>
      <c r="Q22" s="39">
        <f>SUM(R6:R19)</f>
        <v>0</v>
      </c>
      <c r="R22" s="36"/>
      <c r="S22" s="1"/>
      <c r="T22" s="39">
        <f>SUM(U6:U19)</f>
        <v>0</v>
      </c>
      <c r="U22" s="36"/>
      <c r="V22" s="1"/>
      <c r="W22" s="39">
        <f>SUM(X6:X19)</f>
        <v>0</v>
      </c>
      <c r="X22" s="36"/>
      <c r="Y22" s="11"/>
    </row>
    <row r="23" spans="2:25" ht="67.5" customHeight="1" x14ac:dyDescent="0.25">
      <c r="C23" s="66" t="s">
        <v>107</v>
      </c>
      <c r="D23" s="66"/>
      <c r="E23" s="87"/>
      <c r="F23" s="89"/>
      <c r="G23" s="48"/>
      <c r="H23" s="48"/>
      <c r="I23" s="49"/>
      <c r="J23" s="1"/>
      <c r="K23" s="10"/>
      <c r="L23" s="31"/>
      <c r="M23" s="1"/>
      <c r="N23" s="10"/>
      <c r="O23" s="31"/>
      <c r="P23" s="1"/>
      <c r="Q23" s="10"/>
      <c r="R23" s="31"/>
      <c r="S23" s="1"/>
      <c r="T23" s="10"/>
      <c r="U23" s="31"/>
      <c r="V23" s="1"/>
      <c r="W23" s="10"/>
      <c r="X23" s="31"/>
      <c r="Y23" s="12"/>
    </row>
    <row r="24" spans="2:25" ht="19" x14ac:dyDescent="0.25">
      <c r="C24" s="69" t="s">
        <v>106</v>
      </c>
      <c r="D24" s="69"/>
      <c r="E24" s="88"/>
      <c r="F24" s="83"/>
      <c r="G24" s="48"/>
      <c r="H24" s="48"/>
      <c r="I24" s="49"/>
      <c r="J24" s="1"/>
      <c r="K24" s="10"/>
      <c r="L24" s="31"/>
      <c r="M24" s="1"/>
      <c r="N24" s="10"/>
      <c r="O24" s="31"/>
      <c r="P24" s="1"/>
      <c r="Q24" s="10"/>
      <c r="R24" s="31"/>
      <c r="S24" s="1"/>
      <c r="T24" s="10"/>
      <c r="U24" s="31"/>
      <c r="V24" s="1"/>
      <c r="W24" s="10"/>
      <c r="X24" s="31"/>
      <c r="Y24" s="12"/>
    </row>
    <row r="26" spans="2:25" x14ac:dyDescent="0.2">
      <c r="C26" s="90" t="s">
        <v>120</v>
      </c>
    </row>
  </sheetData>
  <protectedRanges>
    <protectedRange sqref="K3:L3 N3:O3 Q3:R3 T3:U3 W3:X3 K6:L19 N6:O19 Q6:R19 T6:U19 W6:X19" name="Område2"/>
    <protectedRange sqref="Y8:Y24" name="Leading Indicators_1"/>
  </protectedRanges>
  <dataConsolidate/>
  <mergeCells count="12">
    <mergeCell ref="C3:C22"/>
    <mergeCell ref="K2:L2"/>
    <mergeCell ref="N2:O2"/>
    <mergeCell ref="Q2:R2"/>
    <mergeCell ref="T2:U2"/>
    <mergeCell ref="W2:X2"/>
    <mergeCell ref="W3:X3"/>
    <mergeCell ref="G3:H3"/>
    <mergeCell ref="K3:L3"/>
    <mergeCell ref="N3:O3"/>
    <mergeCell ref="Q3:R3"/>
    <mergeCell ref="T3:U3"/>
  </mergeCells>
  <conditionalFormatting sqref="G6:G19">
    <cfRule type="duplicateValues" dxfId="15" priority="28"/>
  </conditionalFormatting>
  <conditionalFormatting sqref="G6:G19">
    <cfRule type="cellIs" dxfId="14" priority="26" operator="equal">
      <formula>0</formula>
    </cfRule>
  </conditionalFormatting>
  <conditionalFormatting sqref="H6:H19">
    <cfRule type="cellIs" dxfId="13" priority="24" operator="equal">
      <formula>0</formula>
    </cfRule>
  </conditionalFormatting>
  <conditionalFormatting sqref="G7">
    <cfRule type="containsText" dxfId="12" priority="23" operator="containsText" text="add more qualifiers">
      <formula>NOT(ISERROR(SEARCH("add more qualifiers",G7)))</formula>
    </cfRule>
  </conditionalFormatting>
  <conditionalFormatting sqref="W3:X3">
    <cfRule type="containsText" dxfId="11" priority="22" operator="containsText" text="UNUSED">
      <formula>NOT(ISERROR(SEARCH("UNUSED",W3)))</formula>
    </cfRule>
  </conditionalFormatting>
  <conditionalFormatting sqref="K6 K8:K19">
    <cfRule type="duplicateValues" dxfId="10" priority="14"/>
  </conditionalFormatting>
  <conditionalFormatting sqref="K6:K19">
    <cfRule type="cellIs" dxfId="9" priority="9" operator="equal">
      <formula>"Map out additional steps"</formula>
    </cfRule>
  </conditionalFormatting>
  <conditionalFormatting sqref="N6 N8:N19">
    <cfRule type="duplicateValues" dxfId="8" priority="8"/>
  </conditionalFormatting>
  <conditionalFormatting sqref="N6:N19">
    <cfRule type="cellIs" dxfId="7" priority="7" operator="equal">
      <formula>"Map out additional steps"</formula>
    </cfRule>
  </conditionalFormatting>
  <conditionalFormatting sqref="Q6 Q8:Q19">
    <cfRule type="duplicateValues" dxfId="6" priority="6"/>
  </conditionalFormatting>
  <conditionalFormatting sqref="Q6:Q19">
    <cfRule type="cellIs" dxfId="5" priority="5" operator="equal">
      <formula>"Map out additional steps"</formula>
    </cfRule>
  </conditionalFormatting>
  <conditionalFormatting sqref="T6 T8:T19">
    <cfRule type="duplicateValues" dxfId="4" priority="4"/>
  </conditionalFormatting>
  <conditionalFormatting sqref="T6:T19">
    <cfRule type="cellIs" dxfId="3" priority="3" operator="equal">
      <formula>"Map out additional steps"</formula>
    </cfRule>
  </conditionalFormatting>
  <conditionalFormatting sqref="W6 W8:W19">
    <cfRule type="duplicateValues" dxfId="2" priority="2"/>
  </conditionalFormatting>
  <conditionalFormatting sqref="W6:W19">
    <cfRule type="cellIs" dxfId="1" priority="1" operator="equal">
      <formula>"Map out additional steps"</formula>
    </cfRule>
  </conditionalFormatting>
  <dataValidations count="4">
    <dataValidation type="decimal" allowBlank="1" showInputMessage="1" showErrorMessage="1" sqref="Y9" xr:uid="{00000000-0002-0000-0300-000000000000}">
      <formula1>0.0001</formula1>
      <formula2>1</formula2>
    </dataValidation>
    <dataValidation type="whole" operator="greaterThan" allowBlank="1" showInputMessage="1" showErrorMessage="1" sqref="Y8 Y10" xr:uid="{00000000-0002-0000-0300-000001000000}">
      <formula1>0</formula1>
    </dataValidation>
    <dataValidation type="whole" allowBlank="1" showInputMessage="1" showErrorMessage="1" sqref="R20:R22 O20:O22 L20:L22 U20:U22 X20:X22" xr:uid="{00000000-0002-0000-0300-000002000000}">
      <formula1>0</formula1>
      <formula2>100</formula2>
    </dataValidation>
    <dataValidation type="decimal" allowBlank="1" showInputMessage="1" showErrorMessage="1" sqref="R6:R19 L6:L19 O6:O19 U6:U19 X6:X19" xr:uid="{00000000-0002-0000-0300-000003000000}">
      <formula1>0</formula1>
      <formula2>1</formula2>
    </dataValidation>
  </dataValidations>
  <hyperlinks>
    <hyperlink ref="C24" r:id="rId1" xr:uid="{00000000-0004-0000-0300-000000000000}"/>
  </hyperlinks>
  <pageMargins left="0.7" right="0.7" top="0.75" bottom="0.75" header="0.3" footer="0.3"/>
  <pageSetup paperSize="9" orientation="portrait"/>
  <extLst>
    <ext xmlns:x14="http://schemas.microsoft.com/office/spreadsheetml/2009/9/main" uri="{78C0D931-6437-407d-A8EE-F0AAD7539E65}">
      <x14:conditionalFormattings>
        <x14:conditionalFormatting xmlns:xm="http://schemas.microsoft.com/office/excel/2006/main">
          <x14:cfRule type="containsText" priority="15" operator="containsText" id="{2C3EF8F4-C0DC-48D1-A354-79EA0DCF7937}">
            <xm:f>NOT(ISERROR(SEARCH($W$3,Y3)))</xm:f>
            <xm:f>$W$3</xm:f>
            <x14:dxf>
              <font>
                <color rgb="FF9C0006"/>
              </font>
              <fill>
                <patternFill>
                  <bgColor rgb="FFFFC7CE"/>
                </patternFill>
              </fill>
            </x14:dxf>
          </x14:cfRule>
          <xm:sqref>Y3</xm:sqref>
        </x14:conditionalFormatting>
      </x14:conditionalFormattings>
    </ext>
    <ext xmlns:x14="http://schemas.microsoft.com/office/spreadsheetml/2009/9/main" uri="{CCE6A557-97BC-4b89-ADB6-D9C93CAAB3DF}">
      <x14:dataValidations xmlns:xm="http://schemas.microsoft.com/office/excel/2006/main" count="1">
        <x14:dataValidation type="list" allowBlank="1" xr:uid="{00000000-0002-0000-0300-000004000000}">
          <x14:formula1>
            <xm:f>'2 | Step List'!$G$12:$G$33</xm:f>
          </x14:formula1>
          <xm:sqref>T6:T19 K6:K19 N6:N19 Q6:Q19 W6:W19</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3"/>
  <sheetViews>
    <sheetView workbookViewId="0">
      <selection activeCell="B6" sqref="B6"/>
    </sheetView>
  </sheetViews>
  <sheetFormatPr baseColWidth="10" defaultColWidth="8.83203125" defaultRowHeight="15" x14ac:dyDescent="0.2"/>
  <cols>
    <col min="1" max="1" width="18.5" customWidth="1"/>
    <col min="2" max="2" width="21" bestFit="1" customWidth="1"/>
    <col min="3" max="3" width="47.6640625" bestFit="1" customWidth="1"/>
    <col min="4" max="4" width="62.83203125" bestFit="1" customWidth="1"/>
    <col min="5" max="5" width="24.33203125" customWidth="1"/>
  </cols>
  <sheetData>
    <row r="1" spans="1:5" x14ac:dyDescent="0.2">
      <c r="A1" t="s">
        <v>6</v>
      </c>
      <c r="B1" t="s">
        <v>14</v>
      </c>
      <c r="C1" t="s">
        <v>42</v>
      </c>
      <c r="D1" t="s">
        <v>43</v>
      </c>
      <c r="E1" t="s">
        <v>44</v>
      </c>
    </row>
    <row r="2" spans="1:5" x14ac:dyDescent="0.2">
      <c r="A2" t="s">
        <v>1</v>
      </c>
      <c r="B2" t="s">
        <v>17</v>
      </c>
      <c r="C2" t="s">
        <v>22</v>
      </c>
      <c r="D2" t="s">
        <v>46</v>
      </c>
      <c r="E2" t="s">
        <v>38</v>
      </c>
    </row>
    <row r="3" spans="1:5" x14ac:dyDescent="0.2">
      <c r="A3" t="s">
        <v>2</v>
      </c>
      <c r="B3" t="s">
        <v>15</v>
      </c>
      <c r="C3" t="s">
        <v>23</v>
      </c>
      <c r="D3" t="s">
        <v>50</v>
      </c>
      <c r="E3" t="s">
        <v>4</v>
      </c>
    </row>
    <row r="4" spans="1:5" x14ac:dyDescent="0.2">
      <c r="A4" t="s">
        <v>7</v>
      </c>
      <c r="B4" t="s">
        <v>16</v>
      </c>
      <c r="C4" t="s">
        <v>26</v>
      </c>
      <c r="D4" t="s">
        <v>51</v>
      </c>
      <c r="E4" t="s">
        <v>49</v>
      </c>
    </row>
    <row r="5" spans="1:5" x14ac:dyDescent="0.2">
      <c r="A5" t="s">
        <v>4</v>
      </c>
      <c r="B5" t="s">
        <v>96</v>
      </c>
      <c r="C5" t="s">
        <v>24</v>
      </c>
      <c r="D5" t="s">
        <v>86</v>
      </c>
      <c r="E5" t="s">
        <v>39</v>
      </c>
    </row>
    <row r="6" spans="1:5" x14ac:dyDescent="0.2">
      <c r="A6" t="s">
        <v>5</v>
      </c>
      <c r="B6" t="s">
        <v>18</v>
      </c>
      <c r="C6" t="s">
        <v>25</v>
      </c>
      <c r="D6" t="s">
        <v>87</v>
      </c>
    </row>
    <row r="7" spans="1:5" x14ac:dyDescent="0.2">
      <c r="A7" t="s">
        <v>3</v>
      </c>
      <c r="B7" t="s">
        <v>20</v>
      </c>
      <c r="C7" t="s">
        <v>28</v>
      </c>
      <c r="D7" t="s">
        <v>58</v>
      </c>
    </row>
    <row r="8" spans="1:5" x14ac:dyDescent="0.2">
      <c r="B8" t="s">
        <v>21</v>
      </c>
      <c r="C8" t="s">
        <v>32</v>
      </c>
      <c r="D8" t="s">
        <v>60</v>
      </c>
    </row>
    <row r="9" spans="1:5" x14ac:dyDescent="0.2">
      <c r="C9" t="s">
        <v>29</v>
      </c>
      <c r="D9" t="s">
        <v>59</v>
      </c>
    </row>
    <row r="10" spans="1:5" x14ac:dyDescent="0.2">
      <c r="C10" t="s">
        <v>27</v>
      </c>
      <c r="D10" t="s">
        <v>83</v>
      </c>
    </row>
    <row r="11" spans="1:5" x14ac:dyDescent="0.2">
      <c r="C11" t="s">
        <v>30</v>
      </c>
      <c r="D11" t="s">
        <v>63</v>
      </c>
    </row>
    <row r="12" spans="1:5" x14ac:dyDescent="0.2">
      <c r="C12" t="s">
        <v>31</v>
      </c>
      <c r="D12" t="s">
        <v>61</v>
      </c>
    </row>
    <row r="13" spans="1:5" x14ac:dyDescent="0.2">
      <c r="D13" t="s">
        <v>56</v>
      </c>
    </row>
    <row r="14" spans="1:5" x14ac:dyDescent="0.2">
      <c r="D14" t="s">
        <v>65</v>
      </c>
    </row>
    <row r="15" spans="1:5" x14ac:dyDescent="0.2">
      <c r="D15" t="s">
        <v>62</v>
      </c>
    </row>
    <row r="16" spans="1:5" x14ac:dyDescent="0.2">
      <c r="D16" t="s">
        <v>54</v>
      </c>
    </row>
    <row r="17" spans="4:4" x14ac:dyDescent="0.2">
      <c r="D17" t="s">
        <v>78</v>
      </c>
    </row>
    <row r="18" spans="4:4" x14ac:dyDescent="0.2">
      <c r="D18" t="s">
        <v>82</v>
      </c>
    </row>
    <row r="19" spans="4:4" x14ac:dyDescent="0.2">
      <c r="D19" t="s">
        <v>79</v>
      </c>
    </row>
    <row r="20" spans="4:4" x14ac:dyDescent="0.2">
      <c r="D20" t="s">
        <v>52</v>
      </c>
    </row>
    <row r="21" spans="4:4" x14ac:dyDescent="0.2">
      <c r="D21" t="s">
        <v>55</v>
      </c>
    </row>
    <row r="22" spans="4:4" x14ac:dyDescent="0.2">
      <c r="D22" t="s">
        <v>74</v>
      </c>
    </row>
    <row r="23" spans="4:4" x14ac:dyDescent="0.2">
      <c r="D23" t="s">
        <v>72</v>
      </c>
    </row>
    <row r="24" spans="4:4" x14ac:dyDescent="0.2">
      <c r="D24" t="s">
        <v>73</v>
      </c>
    </row>
    <row r="25" spans="4:4" x14ac:dyDescent="0.2">
      <c r="D25" t="s">
        <v>47</v>
      </c>
    </row>
    <row r="26" spans="4:4" x14ac:dyDescent="0.2">
      <c r="D26" t="s">
        <v>81</v>
      </c>
    </row>
    <row r="27" spans="4:4" x14ac:dyDescent="0.2">
      <c r="D27" t="s">
        <v>71</v>
      </c>
    </row>
    <row r="28" spans="4:4" x14ac:dyDescent="0.2">
      <c r="D28" t="s">
        <v>80</v>
      </c>
    </row>
    <row r="29" spans="4:4" x14ac:dyDescent="0.2">
      <c r="D29" t="s">
        <v>48</v>
      </c>
    </row>
    <row r="30" spans="4:4" x14ac:dyDescent="0.2">
      <c r="D30" t="s">
        <v>68</v>
      </c>
    </row>
    <row r="31" spans="4:4" x14ac:dyDescent="0.2">
      <c r="D31" t="s">
        <v>77</v>
      </c>
    </row>
    <row r="32" spans="4:4" x14ac:dyDescent="0.2">
      <c r="D32" t="s">
        <v>57</v>
      </c>
    </row>
    <row r="33" spans="4:4" x14ac:dyDescent="0.2">
      <c r="D33" t="s">
        <v>76</v>
      </c>
    </row>
    <row r="34" spans="4:4" x14ac:dyDescent="0.2">
      <c r="D34" t="s">
        <v>75</v>
      </c>
    </row>
    <row r="35" spans="4:4" x14ac:dyDescent="0.2">
      <c r="D35" t="s">
        <v>66</v>
      </c>
    </row>
    <row r="36" spans="4:4" x14ac:dyDescent="0.2">
      <c r="D36" t="s">
        <v>67</v>
      </c>
    </row>
    <row r="37" spans="4:4" x14ac:dyDescent="0.2">
      <c r="D37" t="s">
        <v>64</v>
      </c>
    </row>
    <row r="38" spans="4:4" x14ac:dyDescent="0.2">
      <c r="D38" t="s">
        <v>53</v>
      </c>
    </row>
    <row r="39" spans="4:4" x14ac:dyDescent="0.2">
      <c r="D39" t="s">
        <v>45</v>
      </c>
    </row>
    <row r="40" spans="4:4" x14ac:dyDescent="0.2">
      <c r="D40" t="s">
        <v>69</v>
      </c>
    </row>
    <row r="41" spans="4:4" x14ac:dyDescent="0.2">
      <c r="D41" t="s">
        <v>85</v>
      </c>
    </row>
    <row r="42" spans="4:4" x14ac:dyDescent="0.2">
      <c r="D42" t="s">
        <v>84</v>
      </c>
    </row>
    <row r="43" spans="4:4" x14ac:dyDescent="0.2">
      <c r="D43" t="s">
        <v>70</v>
      </c>
    </row>
  </sheetData>
  <sortState ref="D8:D41">
    <sortCondition ref="D39"/>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 Ideal Customer Profile</vt:lpstr>
      <vt:lpstr>2 | Step List</vt:lpstr>
      <vt:lpstr>3 | Sales Process</vt:lpstr>
      <vt:lpstr>Process Options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Henrik Öquist</dc:creator>
  <cp:lastModifiedBy>George Brontén</cp:lastModifiedBy>
  <dcterms:created xsi:type="dcterms:W3CDTF">2014-12-03T08:54:49Z</dcterms:created>
  <dcterms:modified xsi:type="dcterms:W3CDTF">2018-06-28T13:43:42Z</dcterms:modified>
</cp:coreProperties>
</file>